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240" windowHeight="11970"/>
  </bookViews>
  <sheets>
    <sheet name="Лист1" sheetId="1" r:id="rId1"/>
  </sheets>
  <definedNames>
    <definedName name="_xlnm.Print_Titles" localSheetId="0">Лист1!$8:$9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C24" i="1"/>
  <c r="C23" i="1"/>
  <c r="D18" i="1" l="1"/>
  <c r="R67" i="1" l="1"/>
  <c r="Q67" i="1" s="1"/>
  <c r="P67" i="1" s="1"/>
  <c r="O67" i="1" s="1"/>
  <c r="N67" i="1" s="1"/>
  <c r="M67" i="1" s="1"/>
  <c r="L67" i="1" s="1"/>
  <c r="K67" i="1" s="1"/>
  <c r="J67" i="1" s="1"/>
  <c r="I67" i="1" s="1"/>
  <c r="H67" i="1" s="1"/>
  <c r="G67" i="1" s="1"/>
  <c r="F67" i="1" s="1"/>
  <c r="E67" i="1" s="1"/>
  <c r="C60" i="1"/>
  <c r="C59" i="1"/>
  <c r="AJ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7" i="1"/>
  <c r="C56" i="1"/>
  <c r="AJ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4" i="1"/>
  <c r="C53" i="1"/>
  <c r="AJ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 s="1"/>
  <c r="C51" i="1"/>
  <c r="C50" i="1"/>
  <c r="AJ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 s="1"/>
  <c r="C48" i="1"/>
  <c r="C47" i="1"/>
  <c r="AJ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5" i="1"/>
  <c r="C44" i="1"/>
  <c r="AJ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2" i="1"/>
  <c r="C41" i="1"/>
  <c r="AJ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39" i="1"/>
  <c r="C38" i="1"/>
  <c r="AJ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C36" i="1"/>
  <c r="C35" i="1"/>
  <c r="AJ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R33" i="1"/>
  <c r="R65" i="1" s="1"/>
  <c r="Q33" i="1"/>
  <c r="Q65" i="1" s="1"/>
  <c r="P33" i="1"/>
  <c r="P65" i="1" s="1"/>
  <c r="O33" i="1"/>
  <c r="O65" i="1" s="1"/>
  <c r="N33" i="1"/>
  <c r="N65" i="1" s="1"/>
  <c r="M33" i="1"/>
  <c r="M65" i="1" s="1"/>
  <c r="L33" i="1"/>
  <c r="L65" i="1" s="1"/>
  <c r="K33" i="1"/>
  <c r="K65" i="1" s="1"/>
  <c r="J33" i="1"/>
  <c r="J65" i="1" s="1"/>
  <c r="I33" i="1"/>
  <c r="I65" i="1" s="1"/>
  <c r="H33" i="1"/>
  <c r="H65" i="1" s="1"/>
  <c r="G33" i="1"/>
  <c r="G65" i="1" s="1"/>
  <c r="F33" i="1"/>
  <c r="F65" i="1" s="1"/>
  <c r="E33" i="1"/>
  <c r="E65" i="1" s="1"/>
  <c r="D33" i="1"/>
  <c r="D65" i="1" s="1"/>
  <c r="D68" i="1" s="1"/>
  <c r="R32" i="1"/>
  <c r="R64" i="1" s="1"/>
  <c r="Q32" i="1"/>
  <c r="Q64" i="1" s="1"/>
  <c r="P32" i="1"/>
  <c r="P64" i="1" s="1"/>
  <c r="O32" i="1"/>
  <c r="O64" i="1" s="1"/>
  <c r="N32" i="1"/>
  <c r="N64" i="1" s="1"/>
  <c r="M32" i="1"/>
  <c r="M64" i="1" s="1"/>
  <c r="L32" i="1"/>
  <c r="L64" i="1" s="1"/>
  <c r="K32" i="1"/>
  <c r="K64" i="1" s="1"/>
  <c r="J32" i="1"/>
  <c r="J64" i="1" s="1"/>
  <c r="I32" i="1"/>
  <c r="I64" i="1" s="1"/>
  <c r="H32" i="1"/>
  <c r="H64" i="1" s="1"/>
  <c r="G32" i="1"/>
  <c r="G64" i="1" s="1"/>
  <c r="F32" i="1"/>
  <c r="F64" i="1" s="1"/>
  <c r="E32" i="1"/>
  <c r="E64" i="1" s="1"/>
  <c r="D32" i="1"/>
  <c r="D64" i="1" s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Q31" i="1"/>
  <c r="O31" i="1"/>
  <c r="L31" i="1"/>
  <c r="K31" i="1"/>
  <c r="G31" i="1"/>
  <c r="C30" i="1"/>
  <c r="C29" i="1"/>
  <c r="AJ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7" i="1"/>
  <c r="C26" i="1"/>
  <c r="AJ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C25" i="1" s="1"/>
  <c r="D25" i="1"/>
  <c r="AJ22" i="1"/>
  <c r="AJ21" i="1"/>
  <c r="AB21" i="1"/>
  <c r="AC21" i="1" s="1"/>
  <c r="AD21" i="1" s="1"/>
  <c r="AE21" i="1" s="1"/>
  <c r="AF21" i="1" s="1"/>
  <c r="AG21" i="1" s="1"/>
  <c r="AH21" i="1" s="1"/>
  <c r="W21" i="1"/>
  <c r="X21" i="1" s="1"/>
  <c r="Y21" i="1" s="1"/>
  <c r="Z21" i="1" s="1"/>
  <c r="W20" i="1"/>
  <c r="X20" i="1" s="1"/>
  <c r="Y20" i="1" s="1"/>
  <c r="Z20" i="1" s="1"/>
  <c r="AJ20" i="1" s="1"/>
  <c r="AJ19" i="1"/>
  <c r="AB19" i="1"/>
  <c r="AC19" i="1" s="1"/>
  <c r="AD19" i="1" s="1"/>
  <c r="AE19" i="1" s="1"/>
  <c r="AF19" i="1" s="1"/>
  <c r="AG19" i="1" s="1"/>
  <c r="AH19" i="1" s="1"/>
  <c r="W19" i="1"/>
  <c r="X19" i="1" s="1"/>
  <c r="Y19" i="1" s="1"/>
  <c r="Z19" i="1" s="1"/>
  <c r="AJ18" i="1"/>
  <c r="AB18" i="1"/>
  <c r="AC18" i="1" s="1"/>
  <c r="AD18" i="1" s="1"/>
  <c r="AE18" i="1" s="1"/>
  <c r="AF18" i="1" s="1"/>
  <c r="AG18" i="1" s="1"/>
  <c r="AH18" i="1" s="1"/>
  <c r="W18" i="1"/>
  <c r="X18" i="1" s="1"/>
  <c r="Y18" i="1" s="1"/>
  <c r="Z18" i="1" s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AJ16" i="1"/>
  <c r="AJ15" i="1"/>
  <c r="AJ13" i="1"/>
  <c r="X11" i="1"/>
  <c r="Y11" i="1" s="1"/>
  <c r="Z11" i="1" s="1"/>
  <c r="AA11" i="1" s="1"/>
  <c r="AB11" i="1" s="1"/>
  <c r="AC11" i="1" s="1"/>
  <c r="AD11" i="1" s="1"/>
  <c r="AE11" i="1" s="1"/>
  <c r="AI11" i="1" s="1"/>
  <c r="AJ11" i="1" s="1"/>
  <c r="E31" i="1" l="1"/>
  <c r="P31" i="1"/>
  <c r="C40" i="1"/>
  <c r="C46" i="1"/>
  <c r="C28" i="1"/>
  <c r="H31" i="1"/>
  <c r="M31" i="1"/>
  <c r="D70" i="1"/>
  <c r="D67" i="1"/>
  <c r="D66" i="1" s="1"/>
  <c r="C58" i="1"/>
  <c r="I31" i="1"/>
  <c r="C55" i="1"/>
  <c r="C43" i="1"/>
  <c r="D31" i="1"/>
  <c r="C34" i="1"/>
  <c r="F31" i="1"/>
  <c r="J31" i="1"/>
  <c r="N31" i="1"/>
  <c r="R31" i="1"/>
  <c r="C32" i="1"/>
  <c r="C33" i="1"/>
  <c r="AJ31" i="1"/>
  <c r="C64" i="1"/>
  <c r="D63" i="1"/>
  <c r="E70" i="1"/>
  <c r="E63" i="1"/>
  <c r="F70" i="1"/>
  <c r="F63" i="1"/>
  <c r="G70" i="1"/>
  <c r="G63" i="1"/>
  <c r="H70" i="1"/>
  <c r="H63" i="1"/>
  <c r="I70" i="1"/>
  <c r="I63" i="1"/>
  <c r="J70" i="1"/>
  <c r="J63" i="1"/>
  <c r="K70" i="1"/>
  <c r="K63" i="1"/>
  <c r="L70" i="1"/>
  <c r="L63" i="1"/>
  <c r="M70" i="1"/>
  <c r="M63" i="1"/>
  <c r="N70" i="1"/>
  <c r="N63" i="1"/>
  <c r="O70" i="1"/>
  <c r="O63" i="1"/>
  <c r="P70" i="1"/>
  <c r="P63" i="1"/>
  <c r="Q70" i="1"/>
  <c r="Q63" i="1"/>
  <c r="R70" i="1"/>
  <c r="R63" i="1"/>
  <c r="D71" i="1"/>
  <c r="C65" i="1"/>
  <c r="E71" i="1"/>
  <c r="E68" i="1"/>
  <c r="E66" i="1" s="1"/>
  <c r="F71" i="1"/>
  <c r="F68" i="1"/>
  <c r="F66" i="1" s="1"/>
  <c r="G71" i="1"/>
  <c r="G68" i="1"/>
  <c r="G66" i="1" s="1"/>
  <c r="H71" i="1"/>
  <c r="H68" i="1"/>
  <c r="H66" i="1" s="1"/>
  <c r="I71" i="1"/>
  <c r="I68" i="1"/>
  <c r="I66" i="1" s="1"/>
  <c r="J71" i="1"/>
  <c r="J68" i="1"/>
  <c r="J66" i="1" s="1"/>
  <c r="K71" i="1"/>
  <c r="K68" i="1"/>
  <c r="K66" i="1" s="1"/>
  <c r="L71" i="1"/>
  <c r="L68" i="1"/>
  <c r="L66" i="1" s="1"/>
  <c r="M71" i="1"/>
  <c r="M68" i="1"/>
  <c r="M66" i="1" s="1"/>
  <c r="N71" i="1"/>
  <c r="N68" i="1"/>
  <c r="N66" i="1" s="1"/>
  <c r="O71" i="1"/>
  <c r="O68" i="1"/>
  <c r="O66" i="1" s="1"/>
  <c r="P71" i="1"/>
  <c r="P68" i="1"/>
  <c r="P66" i="1" s="1"/>
  <c r="Q71" i="1"/>
  <c r="Q68" i="1"/>
  <c r="Q66" i="1" s="1"/>
  <c r="R71" i="1"/>
  <c r="R68" i="1"/>
  <c r="R66" i="1" s="1"/>
  <c r="C67" i="1" l="1"/>
  <c r="C31" i="1"/>
  <c r="C68" i="1"/>
  <c r="C66" i="1"/>
  <c r="C71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C63" i="1"/>
  <c r="C70" i="1"/>
  <c r="D69" i="1"/>
  <c r="C69" i="1" l="1"/>
</calcChain>
</file>

<file path=xl/sharedStrings.xml><?xml version="1.0" encoding="utf-8"?>
<sst xmlns="http://schemas.openxmlformats.org/spreadsheetml/2006/main" count="386" uniqueCount="78">
  <si>
    <t xml:space="preserve"> </t>
  </si>
  <si>
    <t xml:space="preserve">Программные мероприятия, </t>
  </si>
  <si>
    <t xml:space="preserve">объем ассигнований на реализацию муниципальной программы и показатели результатов реализации муниципальной программы </t>
  </si>
  <si>
    <t xml:space="preserve">«Развитие малого и среднего предпринимательства в городе Сургуте на 2016-2030 годы» </t>
  </si>
  <si>
    <t>Наименование</t>
  </si>
  <si>
    <t>Источники финансирования</t>
  </si>
  <si>
    <t>Объем финанси-рования (всего, руб.)</t>
  </si>
  <si>
    <t>Ответственный (администратор или соадминистратор)</t>
  </si>
  <si>
    <t>Наименование показателя, ед.измер.</t>
  </si>
  <si>
    <t>Итоговое значение показателя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</si>
  <si>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</si>
  <si>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</si>
  <si>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</si>
  <si>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</si>
  <si>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</si>
  <si>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</si>
  <si>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</si>
  <si>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</si>
  <si>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</si>
  <si>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</si>
  <si>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</si>
  <si>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</si>
  <si>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</si>
  <si>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</si>
  <si>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</si>
  <si>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Цель реализации муниципальной программы: Повышение роли малого и среднего предпринимательства в экономике муниципального образования городской округ город Сургут</t>
  </si>
  <si>
    <t>Целевой показатель результатов реализации муниципальной программы</t>
  </si>
  <si>
    <t>объем налоговых поступлений в бюджет муниципального образования от деятельности субъектов малого и среднего предпринимательства, млн. руб.</t>
  </si>
  <si>
    <t>Задача 1. Совершенствование нормативной правовой базы, регулирующей предпринимательскую деятельность</t>
  </si>
  <si>
    <t>Мероприятие 1.1. Подготовка проектов нормативной правовой базы в сфере малого и среднего предпринимательства, предложений по внесению изменений и дополнений в действующие нормативные правовые акты</t>
  </si>
  <si>
    <t>-</t>
  </si>
  <si>
    <t>количество подготовленных проектов или предложений по внесению изменений и дополнений в нормативные правовые акты, регулирующие сферу малого и среднего предпринимательства, ед.</t>
  </si>
  <si>
    <t>Задача 2. Мониторинг  и информационное сопровождение деятельности субъектов малого и среднего предпринимательства</t>
  </si>
  <si>
    <t>Мероприятие 2.1. Ведение реестра субъектов малого и среднего предпринимательства – получателей  поддержки</t>
  </si>
  <si>
    <t>количество субъектов малого и среднего предпринимательства, включенных в реестр субъектов малого и среднего предпринимательства  – получателей  поддержки, ед.</t>
  </si>
  <si>
    <t>Задача 3. Совершенствование механизмов финансовой и имущественной поддержки  предпринимательства</t>
  </si>
  <si>
    <t>Мероприятие 3.1. Организация мониторинга деятельности малого и среднего предпринимательства  в муниципальном образовании в целях определения приоритетных направлений развития и формирования благоприятного общественного мнения о малом и среднем предпринимательстве</t>
  </si>
  <si>
    <t>Всего, в том числе:</t>
  </si>
  <si>
    <t>количество предпринимателей без образования юридического лица (индивидуальных предпринимателей) на конец года, чел.</t>
  </si>
  <si>
    <t>количество малых и средних предприятий (юридических лиц) на конец года, ед.</t>
  </si>
  <si>
    <t>среднесписочная численность работников малых и средних предприятий на конец года, тыс. чел.</t>
  </si>
  <si>
    <t>оборот (товаров, работ, услуг) субъектов малого и среднего предпринимательства, млн. руб.</t>
  </si>
  <si>
    <t>количество проведенных радио и телепередач, опросов, анализов социально-экономических  показателей,  деловых встреч, круглых столов, конкурсов, конференций, ярмарок, выпущенных статей и т.д., ед.</t>
  </si>
  <si>
    <t xml:space="preserve"> - за счет межбюджетных трансфертов из окружного бюджета</t>
  </si>
  <si>
    <t xml:space="preserve">- за счет средств местного бюджета </t>
  </si>
  <si>
    <t>Мероприятие 3.2. Проведение  образовательных мероприятий для субъектов малого и среднего предпринимательства</t>
  </si>
  <si>
    <t>количество проведенных образовательных мероприятий  для субъектов малого и среднего предпринимательства,  ед.</t>
  </si>
  <si>
    <t>Мероприятие 3.3 Развитие молодежного предпринимательства</t>
  </si>
  <si>
    <t>количество мероприятий, направленных на развитие  молодежного предпринимательства (форумы, слет, проекты, конкурсы), ед.</t>
  </si>
  <si>
    <t>Мероприятие 3.4. Финансовая поддержка</t>
  </si>
  <si>
    <t>количество субсидий, полученных субъектами малого и среднего предпринимательства  и организациями, ед.
в том числе:</t>
  </si>
  <si>
    <t>Мероприятие 3.4.1.Финансовая поддержка организаций, осуществляющих оказание субъектам поддержки по бизнес-инкубированию, проведению выставок, ярмарок, конференций и иных мероприятий, направленных на продвижение товаров, работ, услуг на региональные и международные рынки, подготовку, переподготовку и повышение квалификации кадров субъектов и организаций</t>
  </si>
  <si>
    <t>количество субсидий, полученных  организациями,  осуществляющими оказание субъектам поддержки по бизнес-инкубированию, проведению выставок, ярмарок, конференций и иных мероприятий, направленных на продвижение товаров, работ, услуг на региональные и международные рынки, подготовку, переподготовку и повышение квалификации кадров субъектов и организаций, ед.</t>
  </si>
  <si>
    <t>количество субсидий, полученных субъектами малого и среднего предпринимательства , ед.</t>
  </si>
  <si>
    <t>количество субсидий, полученных субъектами малого и среднего предпринимательства, ед.</t>
  </si>
  <si>
    <t>Мероприятие 3.4.5. Создание условий для развития Субъектов, осуществляющих деятельность в следующих направлениях: экология, быстровозводимое домостроение, крестьянские (фермерские) хозяйства, переработка леса, сбор и переработка дикоросов, переработка отходов, рыбодобыча, рыбопереработка, ремесленническая деятельность, въездной и внутренний туризм</t>
  </si>
  <si>
    <t xml:space="preserve">Мероприятие 3.4.7. Гранты в форме субсидий социального предпринимательства </t>
  </si>
  <si>
    <t>количество грантов, полученных субъектами малого и среднего предпринимательства, ед.</t>
  </si>
  <si>
    <t>Мероприятие 3.4.8. Гранты на организацию Центра времяпрепровождения детей</t>
  </si>
  <si>
    <t>Мероприятие 3.4.9. Гранты  в форме субсидий начинающим предпринимателям</t>
  </si>
  <si>
    <t>Мероприятие 3.5.  Имущественная поддержка</t>
  </si>
  <si>
    <t xml:space="preserve">комитет по управлению имуществом </t>
  </si>
  <si>
    <t>количество субъектов, получивших в аренду муниципальное имущество, ед.</t>
  </si>
  <si>
    <t>количество субъектов, получивших поддержку, в части применения понижающего коэффициента, применяемого для расчета арендной платы за пользование муниципальным имуществом, ед.</t>
  </si>
  <si>
    <t>Итого по задаче 3</t>
  </si>
  <si>
    <t>х</t>
  </si>
  <si>
    <t>Общий объем ассигнований на реализацию программы – всего, в том числе:</t>
  </si>
  <si>
    <t xml:space="preserve">Мероприятие 3.4.2.Финансовая поддержка субъектов в части компенсации платежей по предоставленным консалтинговым услугам
</t>
  </si>
  <si>
    <t xml:space="preserve">Мероприятие 3.4.4. Финансовая поддержка субъектов по приобретению оборудования (основных средств) и лицензионных программных 
продуктов
</t>
  </si>
  <si>
    <t>Мероприятие 3.4.6. Возмещение затрат семейному бизнесу и социальному предпринимательству</t>
  </si>
  <si>
    <t xml:space="preserve">Приложение 3 
______________________________
</t>
  </si>
  <si>
    <t>к постановлению Администрации города                             от_____________________№ ___________</t>
  </si>
  <si>
    <t>Мероприятие 2.2. Размещение информации, посвященной предпринимательству на официальном портале Администрации города</t>
  </si>
  <si>
    <t xml:space="preserve">количество  размещенных информаций, посвященных предпринимательству на официальном портале Администрации города, ед.  </t>
  </si>
  <si>
    <t>управление экономики и стратегического планирования (далее - УЭиСП)</t>
  </si>
  <si>
    <t>УЭиСП</t>
  </si>
  <si>
    <t>Объем ассигнований администратора  – управления экономики и стратегического планирования</t>
  </si>
  <si>
    <t>Мероприятие 3.4.3.  Финансовая поддержка субъектов по обязательной и добровольной сертификации (декларированию) продукции (продовольственного сырья) местных товаропроизводителей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</si>
</sst>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/>
    <xf numFmtId="0" fontId="1" fillId="0" borderId="0" xfId="0" applyFont="1" applyFill="1" applyAlignment="1">
      <alignment vertical="top" wrapText="1"/>
    </xf>
    <xf numFmtId="0" fontId="1" fillId="0" borderId="3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4" xfId="0" applyFont="1" applyFill="1" applyBorder="1" applyAlignment="1">
      <alignment vertical="top"/>
    </xf>
    <xf numFmtId="164" fontId="1" fillId="0" borderId="1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center" vertical="top"/>
    </xf>
    <xf numFmtId="4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/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64" fontId="1" fillId="0" borderId="10" xfId="0" applyNumberFormat="1" applyFont="1" applyFill="1" applyBorder="1" applyAlignment="1">
      <alignment horizontal="center" vertical="top" wrapText="1"/>
    </xf>
    <xf numFmtId="164" fontId="1" fillId="0" borderId="1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2"/>
  <sheetViews>
    <sheetView tabSelected="1" view="pageBreakPreview" zoomScale="55" zoomScaleNormal="70" zoomScaleSheetLayoutView="55" workbookViewId="0">
      <selection activeCell="F15" sqref="F15"/>
    </sheetView>
  </sheetViews>
  <sheetFormatPr defaultRowHeight="15" x14ac:dyDescent="0.25"/>
  <cols>
    <col min="1" max="1" width="21.85546875" style="17" customWidth="1"/>
    <col min="2" max="2" width="10" style="17" customWidth="1"/>
    <col min="3" max="3" width="12.7109375" style="17" customWidth="1"/>
    <col min="4" max="4" width="13.140625" style="17" customWidth="1"/>
    <col min="5" max="18" width="11.140625" style="17" customWidth="1"/>
    <col min="19" max="19" width="11.85546875" style="17" customWidth="1"/>
    <col min="20" max="20" width="18" style="17" customWidth="1"/>
    <col min="21" max="35" width="9.140625" style="17" customWidth="1"/>
    <col min="36" max="36" width="10.5703125" style="17" customWidth="1"/>
    <col min="37" max="38" width="9.140625" style="3"/>
  </cols>
  <sheetData>
    <row r="1" spans="1:36" ht="15" customHeight="1" x14ac:dyDescent="0.25">
      <c r="A1" s="1"/>
      <c r="B1" s="1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"/>
      <c r="T1" s="2"/>
      <c r="U1" s="18" t="s">
        <v>70</v>
      </c>
      <c r="V1" s="18"/>
      <c r="W1" s="18"/>
      <c r="X1" s="18"/>
      <c r="Y1" s="18"/>
      <c r="Z1" s="18"/>
      <c r="AA1" s="4"/>
      <c r="AB1" s="4"/>
      <c r="AC1" s="4"/>
      <c r="AD1" s="4"/>
      <c r="AE1" s="4"/>
      <c r="AF1" s="4"/>
      <c r="AG1" s="4"/>
      <c r="AH1" s="4"/>
      <c r="AI1" s="4"/>
      <c r="AJ1" s="4"/>
    </row>
    <row r="2" spans="1:36" ht="28.5" customHeight="1" x14ac:dyDescent="0.25">
      <c r="A2" s="1"/>
      <c r="B2" s="1" t="s">
        <v>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"/>
      <c r="T2" s="4"/>
      <c r="U2" s="18" t="s">
        <v>71</v>
      </c>
      <c r="V2" s="18"/>
      <c r="W2" s="18"/>
      <c r="X2" s="18"/>
      <c r="Y2" s="18"/>
      <c r="Z2" s="18"/>
      <c r="AA2" s="18"/>
      <c r="AB2" s="4"/>
      <c r="AC2" s="4"/>
      <c r="AD2" s="4"/>
      <c r="AE2" s="4"/>
      <c r="AF2" s="4"/>
      <c r="AG2" s="4"/>
      <c r="AH2" s="4"/>
      <c r="AI2" s="4"/>
      <c r="AJ2" s="4"/>
    </row>
    <row r="3" spans="1:36" x14ac:dyDescent="0.25">
      <c r="A3" s="1"/>
      <c r="B3" s="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1"/>
    </row>
    <row r="4" spans="1:36" x14ac:dyDescent="0.25">
      <c r="A4" s="23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</row>
    <row r="5" spans="1:36" x14ac:dyDescent="0.25">
      <c r="A5" s="23" t="s">
        <v>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</row>
    <row r="6" spans="1:36" x14ac:dyDescent="0.25">
      <c r="A6" s="23" t="s">
        <v>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</row>
    <row r="7" spans="1:36" x14ac:dyDescent="0.25">
      <c r="A7" s="12"/>
      <c r="B7" s="1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"/>
      <c r="T7" s="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"/>
    </row>
    <row r="8" spans="1:36" x14ac:dyDescent="0.25">
      <c r="A8" s="19" t="s">
        <v>4</v>
      </c>
      <c r="B8" s="19" t="s">
        <v>5</v>
      </c>
      <c r="C8" s="19" t="s">
        <v>6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19" t="s">
        <v>7</v>
      </c>
      <c r="T8" s="19" t="s">
        <v>8</v>
      </c>
      <c r="U8" s="25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6"/>
      <c r="AJ8" s="19" t="s">
        <v>9</v>
      </c>
    </row>
    <row r="9" spans="1:36" ht="90.75" customHeight="1" x14ac:dyDescent="0.25">
      <c r="A9" s="19"/>
      <c r="B9" s="19"/>
      <c r="C9" s="19"/>
      <c r="D9" s="11" t="s">
        <v>10</v>
      </c>
      <c r="E9" s="11" t="s">
        <v>11</v>
      </c>
      <c r="F9" s="11" t="s">
        <v>12</v>
      </c>
      <c r="G9" s="11" t="s">
        <v>13</v>
      </c>
      <c r="H9" s="11" t="s">
        <v>14</v>
      </c>
      <c r="I9" s="11" t="s">
        <v>15</v>
      </c>
      <c r="J9" s="11" t="s">
        <v>16</v>
      </c>
      <c r="K9" s="11" t="s">
        <v>17</v>
      </c>
      <c r="L9" s="11" t="s">
        <v>18</v>
      </c>
      <c r="M9" s="11" t="s">
        <v>19</v>
      </c>
      <c r="N9" s="11" t="s">
        <v>20</v>
      </c>
      <c r="O9" s="11" t="s">
        <v>21</v>
      </c>
      <c r="P9" s="11" t="s">
        <v>22</v>
      </c>
      <c r="Q9" s="11" t="s">
        <v>23</v>
      </c>
      <c r="R9" s="11" t="s">
        <v>24</v>
      </c>
      <c r="S9" s="19"/>
      <c r="T9" s="19"/>
      <c r="U9" s="11" t="s">
        <v>10</v>
      </c>
      <c r="V9" s="11" t="s">
        <v>11</v>
      </c>
      <c r="W9" s="11" t="s">
        <v>12</v>
      </c>
      <c r="X9" s="11" t="s">
        <v>13</v>
      </c>
      <c r="Y9" s="11" t="s">
        <v>14</v>
      </c>
      <c r="Z9" s="11" t="s">
        <v>15</v>
      </c>
      <c r="AA9" s="11" t="s">
        <v>16</v>
      </c>
      <c r="AB9" s="11" t="s">
        <v>17</v>
      </c>
      <c r="AC9" s="11" t="s">
        <v>18</v>
      </c>
      <c r="AD9" s="11" t="s">
        <v>19</v>
      </c>
      <c r="AE9" s="11" t="s">
        <v>20</v>
      </c>
      <c r="AF9" s="11" t="s">
        <v>21</v>
      </c>
      <c r="AG9" s="11" t="s">
        <v>22</v>
      </c>
      <c r="AH9" s="11" t="s">
        <v>23</v>
      </c>
      <c r="AI9" s="11" t="s">
        <v>24</v>
      </c>
      <c r="AJ9" s="19"/>
    </row>
    <row r="10" spans="1:36" ht="32.25" customHeight="1" x14ac:dyDescent="0.25">
      <c r="A10" s="27" t="s">
        <v>25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9"/>
    </row>
    <row r="11" spans="1:36" ht="127.5" x14ac:dyDescent="0.25">
      <c r="A11" s="30" t="s">
        <v>26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11" t="s">
        <v>74</v>
      </c>
      <c r="T11" s="14" t="s">
        <v>27</v>
      </c>
      <c r="U11" s="15">
        <v>1354.09</v>
      </c>
      <c r="V11" s="15">
        <v>1393.07</v>
      </c>
      <c r="W11" s="15">
        <v>1435.84</v>
      </c>
      <c r="X11" s="15">
        <f>W11*1.01</f>
        <v>1450.1984</v>
      </c>
      <c r="Y11" s="15">
        <f>X11*1.01</f>
        <v>1464.700384</v>
      </c>
      <c r="Z11" s="15">
        <f>Y11*1.01</f>
        <v>1479.34738784</v>
      </c>
      <c r="AA11" s="15">
        <f>Z11*1.01</f>
        <v>1494.1408617183999</v>
      </c>
      <c r="AB11" s="15">
        <f>AA11*1.01</f>
        <v>1509.0822703355839</v>
      </c>
      <c r="AC11" s="16">
        <f t="shared" ref="AC11:AI11" si="0">AB11*1.01</f>
        <v>1524.1730930389397</v>
      </c>
      <c r="AD11" s="16">
        <f t="shared" si="0"/>
        <v>1539.4148239693291</v>
      </c>
      <c r="AE11" s="16">
        <f t="shared" si="0"/>
        <v>1554.8089722090224</v>
      </c>
      <c r="AF11" s="16">
        <v>1570.35</v>
      </c>
      <c r="AG11" s="16">
        <v>1586.06</v>
      </c>
      <c r="AH11" s="16">
        <v>1601.92</v>
      </c>
      <c r="AI11" s="16">
        <f t="shared" si="0"/>
        <v>1617.9392</v>
      </c>
      <c r="AJ11" s="16">
        <f>AI11</f>
        <v>1617.9392</v>
      </c>
    </row>
    <row r="12" spans="1:36" ht="26.25" customHeight="1" x14ac:dyDescent="0.25">
      <c r="A12" s="5" t="s">
        <v>28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7"/>
    </row>
    <row r="13" spans="1:36" ht="178.5" x14ac:dyDescent="0.25">
      <c r="A13" s="14" t="s">
        <v>29</v>
      </c>
      <c r="B13" s="11" t="s">
        <v>30</v>
      </c>
      <c r="C13" s="11" t="s">
        <v>30</v>
      </c>
      <c r="D13" s="11" t="s">
        <v>30</v>
      </c>
      <c r="E13" s="11" t="s">
        <v>30</v>
      </c>
      <c r="F13" s="11" t="s">
        <v>30</v>
      </c>
      <c r="G13" s="11" t="s">
        <v>30</v>
      </c>
      <c r="H13" s="11" t="s">
        <v>30</v>
      </c>
      <c r="I13" s="11" t="s">
        <v>30</v>
      </c>
      <c r="J13" s="11" t="s">
        <v>30</v>
      </c>
      <c r="K13" s="11" t="s">
        <v>30</v>
      </c>
      <c r="L13" s="11" t="s">
        <v>30</v>
      </c>
      <c r="M13" s="11" t="s">
        <v>30</v>
      </c>
      <c r="N13" s="11" t="s">
        <v>30</v>
      </c>
      <c r="O13" s="11" t="s">
        <v>30</v>
      </c>
      <c r="P13" s="11" t="s">
        <v>30</v>
      </c>
      <c r="Q13" s="11" t="s">
        <v>30</v>
      </c>
      <c r="R13" s="11" t="s">
        <v>30</v>
      </c>
      <c r="S13" s="11" t="s">
        <v>75</v>
      </c>
      <c r="T13" s="14" t="s">
        <v>31</v>
      </c>
      <c r="U13" s="11">
        <v>2</v>
      </c>
      <c r="V13" s="11">
        <v>2</v>
      </c>
      <c r="W13" s="11">
        <v>2</v>
      </c>
      <c r="X13" s="11">
        <v>2</v>
      </c>
      <c r="Y13" s="11">
        <v>2</v>
      </c>
      <c r="Z13" s="11">
        <v>2</v>
      </c>
      <c r="AA13" s="11">
        <v>2</v>
      </c>
      <c r="AB13" s="11">
        <v>2</v>
      </c>
      <c r="AC13" s="11">
        <v>2</v>
      </c>
      <c r="AD13" s="11">
        <v>2</v>
      </c>
      <c r="AE13" s="11">
        <v>2</v>
      </c>
      <c r="AF13" s="11">
        <v>2</v>
      </c>
      <c r="AG13" s="11">
        <v>2</v>
      </c>
      <c r="AH13" s="11">
        <v>2</v>
      </c>
      <c r="AI13" s="11">
        <v>2</v>
      </c>
      <c r="AJ13" s="11">
        <f>SUM(U13:AI13)</f>
        <v>30</v>
      </c>
    </row>
    <row r="14" spans="1:36" ht="31.5" customHeight="1" x14ac:dyDescent="0.25">
      <c r="A14" s="5" t="s">
        <v>32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7"/>
    </row>
    <row r="15" spans="1:36" ht="127.5" x14ac:dyDescent="0.25">
      <c r="A15" s="14" t="s">
        <v>33</v>
      </c>
      <c r="B15" s="11" t="s">
        <v>30</v>
      </c>
      <c r="C15" s="11" t="s">
        <v>30</v>
      </c>
      <c r="D15" s="11" t="s">
        <v>30</v>
      </c>
      <c r="E15" s="11" t="s">
        <v>30</v>
      </c>
      <c r="F15" s="11" t="s">
        <v>30</v>
      </c>
      <c r="G15" s="11" t="s">
        <v>30</v>
      </c>
      <c r="H15" s="11" t="s">
        <v>30</v>
      </c>
      <c r="I15" s="11" t="s">
        <v>30</v>
      </c>
      <c r="J15" s="11" t="s">
        <v>30</v>
      </c>
      <c r="K15" s="11" t="s">
        <v>30</v>
      </c>
      <c r="L15" s="11" t="s">
        <v>30</v>
      </c>
      <c r="M15" s="11" t="s">
        <v>30</v>
      </c>
      <c r="N15" s="11" t="s">
        <v>30</v>
      </c>
      <c r="O15" s="11" t="s">
        <v>30</v>
      </c>
      <c r="P15" s="11" t="s">
        <v>30</v>
      </c>
      <c r="Q15" s="11" t="s">
        <v>30</v>
      </c>
      <c r="R15" s="11" t="s">
        <v>30</v>
      </c>
      <c r="S15" s="11" t="s">
        <v>75</v>
      </c>
      <c r="T15" s="14" t="s">
        <v>34</v>
      </c>
      <c r="U15" s="11">
        <v>100</v>
      </c>
      <c r="V15" s="11">
        <v>100</v>
      </c>
      <c r="W15" s="11">
        <v>100</v>
      </c>
      <c r="X15" s="11">
        <v>100</v>
      </c>
      <c r="Y15" s="11">
        <v>100</v>
      </c>
      <c r="Z15" s="11">
        <v>100</v>
      </c>
      <c r="AA15" s="11">
        <v>100</v>
      </c>
      <c r="AB15" s="11">
        <v>100</v>
      </c>
      <c r="AC15" s="11">
        <v>100</v>
      </c>
      <c r="AD15" s="11">
        <v>100</v>
      </c>
      <c r="AE15" s="11">
        <v>100</v>
      </c>
      <c r="AF15" s="11">
        <v>100</v>
      </c>
      <c r="AG15" s="11">
        <v>100</v>
      </c>
      <c r="AH15" s="11">
        <v>100</v>
      </c>
      <c r="AI15" s="11">
        <v>100</v>
      </c>
      <c r="AJ15" s="11">
        <f>SUM(U15:AI15)</f>
        <v>1500</v>
      </c>
    </row>
    <row r="16" spans="1:36" ht="117" customHeight="1" x14ac:dyDescent="0.25">
      <c r="A16" s="14" t="s">
        <v>72</v>
      </c>
      <c r="B16" s="11" t="s">
        <v>30</v>
      </c>
      <c r="C16" s="11" t="s">
        <v>30</v>
      </c>
      <c r="D16" s="11" t="s">
        <v>30</v>
      </c>
      <c r="E16" s="11" t="s">
        <v>30</v>
      </c>
      <c r="F16" s="11" t="s">
        <v>30</v>
      </c>
      <c r="G16" s="11" t="s">
        <v>30</v>
      </c>
      <c r="H16" s="11" t="s">
        <v>30</v>
      </c>
      <c r="I16" s="11" t="s">
        <v>30</v>
      </c>
      <c r="J16" s="11" t="s">
        <v>30</v>
      </c>
      <c r="K16" s="11" t="s">
        <v>30</v>
      </c>
      <c r="L16" s="11" t="s">
        <v>30</v>
      </c>
      <c r="M16" s="11" t="s">
        <v>30</v>
      </c>
      <c r="N16" s="11" t="s">
        <v>30</v>
      </c>
      <c r="O16" s="11" t="s">
        <v>30</v>
      </c>
      <c r="P16" s="11" t="s">
        <v>30</v>
      </c>
      <c r="Q16" s="11" t="s">
        <v>30</v>
      </c>
      <c r="R16" s="11" t="s">
        <v>30</v>
      </c>
      <c r="S16" s="11" t="s">
        <v>75</v>
      </c>
      <c r="T16" s="14" t="s">
        <v>73</v>
      </c>
      <c r="U16" s="11">
        <v>10</v>
      </c>
      <c r="V16" s="11">
        <v>10</v>
      </c>
      <c r="W16" s="11">
        <v>10</v>
      </c>
      <c r="X16" s="11">
        <v>10</v>
      </c>
      <c r="Y16" s="11">
        <v>10</v>
      </c>
      <c r="Z16" s="11">
        <v>10</v>
      </c>
      <c r="AA16" s="11">
        <v>10</v>
      </c>
      <c r="AB16" s="11">
        <v>10</v>
      </c>
      <c r="AC16" s="11">
        <v>10</v>
      </c>
      <c r="AD16" s="11">
        <v>10</v>
      </c>
      <c r="AE16" s="11">
        <v>10</v>
      </c>
      <c r="AF16" s="11">
        <v>10</v>
      </c>
      <c r="AG16" s="11">
        <v>10</v>
      </c>
      <c r="AH16" s="11">
        <v>10</v>
      </c>
      <c r="AI16" s="11">
        <v>10</v>
      </c>
      <c r="AJ16" s="11">
        <f>SUM(U16:AI16)</f>
        <v>150</v>
      </c>
    </row>
    <row r="17" spans="1:36" ht="18" customHeight="1" x14ac:dyDescent="0.25">
      <c r="A17" s="5" t="s">
        <v>35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7"/>
    </row>
    <row r="18" spans="1:36" ht="89.25" x14ac:dyDescent="0.25">
      <c r="A18" s="20" t="s">
        <v>36</v>
      </c>
      <c r="B18" s="19" t="s">
        <v>37</v>
      </c>
      <c r="C18" s="32">
        <f>C24+C23</f>
        <v>24605200</v>
      </c>
      <c r="D18" s="35">
        <f>D23+D24</f>
        <v>1995200</v>
      </c>
      <c r="E18" s="35">
        <f t="shared" ref="E18:R18" si="1">E23+E24</f>
        <v>1615000</v>
      </c>
      <c r="F18" s="35">
        <f t="shared" si="1"/>
        <v>1615000</v>
      </c>
      <c r="G18" s="35">
        <f t="shared" si="1"/>
        <v>1615000</v>
      </c>
      <c r="H18" s="35">
        <f t="shared" si="1"/>
        <v>1615000</v>
      </c>
      <c r="I18" s="35">
        <f t="shared" si="1"/>
        <v>1615000</v>
      </c>
      <c r="J18" s="35">
        <f t="shared" si="1"/>
        <v>1615000</v>
      </c>
      <c r="K18" s="35">
        <f t="shared" si="1"/>
        <v>1615000</v>
      </c>
      <c r="L18" s="35">
        <f t="shared" si="1"/>
        <v>1615000</v>
      </c>
      <c r="M18" s="35">
        <f t="shared" si="1"/>
        <v>1615000</v>
      </c>
      <c r="N18" s="35">
        <f t="shared" si="1"/>
        <v>1615000</v>
      </c>
      <c r="O18" s="35">
        <f t="shared" si="1"/>
        <v>1615000</v>
      </c>
      <c r="P18" s="35">
        <f t="shared" si="1"/>
        <v>1615000</v>
      </c>
      <c r="Q18" s="35">
        <f t="shared" si="1"/>
        <v>1615000</v>
      </c>
      <c r="R18" s="35">
        <f t="shared" si="1"/>
        <v>1615000</v>
      </c>
      <c r="S18" s="19" t="s">
        <v>75</v>
      </c>
      <c r="T18" s="14" t="s">
        <v>38</v>
      </c>
      <c r="U18" s="8">
        <v>11100</v>
      </c>
      <c r="V18" s="8">
        <v>11900</v>
      </c>
      <c r="W18" s="8">
        <f>V18*1.02</f>
        <v>12138</v>
      </c>
      <c r="X18" s="8">
        <f>W18*1.02</f>
        <v>12380.76</v>
      </c>
      <c r="Y18" s="8">
        <f>X18*1.02</f>
        <v>12628.3752</v>
      </c>
      <c r="Z18" s="8">
        <f>Y18*1.02</f>
        <v>12880.942704000001</v>
      </c>
      <c r="AA18" s="13">
        <v>13100</v>
      </c>
      <c r="AB18" s="13">
        <f t="shared" ref="AB18:AH18" si="2">AA18*1.017</f>
        <v>13322.699999999999</v>
      </c>
      <c r="AC18" s="13">
        <f t="shared" si="2"/>
        <v>13549.185899999997</v>
      </c>
      <c r="AD18" s="13">
        <f t="shared" si="2"/>
        <v>13779.522060299996</v>
      </c>
      <c r="AE18" s="13">
        <f t="shared" si="2"/>
        <v>14013.773935325094</v>
      </c>
      <c r="AF18" s="13">
        <f t="shared" si="2"/>
        <v>14252.00809222562</v>
      </c>
      <c r="AG18" s="13">
        <f t="shared" si="2"/>
        <v>14494.292229793455</v>
      </c>
      <c r="AH18" s="13">
        <f t="shared" si="2"/>
        <v>14740.695197699943</v>
      </c>
      <c r="AI18" s="13">
        <v>15000</v>
      </c>
      <c r="AJ18" s="13">
        <f>AI18</f>
        <v>15000</v>
      </c>
    </row>
    <row r="19" spans="1:36" ht="63.75" x14ac:dyDescent="0.25">
      <c r="A19" s="21"/>
      <c r="B19" s="19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19"/>
      <c r="T19" s="14" t="s">
        <v>39</v>
      </c>
      <c r="U19" s="8">
        <v>8600</v>
      </c>
      <c r="V19" s="8">
        <v>9200</v>
      </c>
      <c r="W19" s="8">
        <f>V19*1.022</f>
        <v>9402.4</v>
      </c>
      <c r="X19" s="8">
        <f>W19*1.013</f>
        <v>9524.631199999998</v>
      </c>
      <c r="Y19" s="8">
        <f>X19*1.013</f>
        <v>9648.4514055999971</v>
      </c>
      <c r="Z19" s="8">
        <f>Y19*1.013</f>
        <v>9773.8812738727956</v>
      </c>
      <c r="AA19" s="13">
        <v>9700</v>
      </c>
      <c r="AB19" s="13">
        <f>AA19*1.011</f>
        <v>9806.6999999999989</v>
      </c>
      <c r="AC19" s="13">
        <f>AB19*1.011</f>
        <v>9914.5736999999972</v>
      </c>
      <c r="AD19" s="13">
        <f>AC19*1.011</f>
        <v>10023.634010699996</v>
      </c>
      <c r="AE19" s="13">
        <f t="shared" ref="AE19:AH19" si="3">AD19*1.009</f>
        <v>10113.846716796295</v>
      </c>
      <c r="AF19" s="13">
        <f t="shared" si="3"/>
        <v>10204.871337247461</v>
      </c>
      <c r="AG19" s="13">
        <f t="shared" si="3"/>
        <v>10296.715179282688</v>
      </c>
      <c r="AH19" s="13">
        <f t="shared" si="3"/>
        <v>10389.385615896232</v>
      </c>
      <c r="AI19" s="13">
        <v>10400</v>
      </c>
      <c r="AJ19" s="13">
        <f>AI19</f>
        <v>10400</v>
      </c>
    </row>
    <row r="20" spans="1:36" ht="76.5" x14ac:dyDescent="0.25">
      <c r="A20" s="21"/>
      <c r="B20" s="19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19"/>
      <c r="T20" s="14" t="s">
        <v>40</v>
      </c>
      <c r="U20" s="8">
        <v>33.799999999999997</v>
      </c>
      <c r="V20" s="8">
        <v>34.200000000000003</v>
      </c>
      <c r="W20" s="8">
        <f t="shared" ref="W20:Z20" si="4">V20*1.009</f>
        <v>34.507799999999996</v>
      </c>
      <c r="X20" s="8">
        <f t="shared" si="4"/>
        <v>34.81837019999999</v>
      </c>
      <c r="Y20" s="8">
        <f t="shared" si="4"/>
        <v>35.131735531799983</v>
      </c>
      <c r="Z20" s="8">
        <f t="shared" si="4"/>
        <v>35.447921151586179</v>
      </c>
      <c r="AA20" s="8">
        <v>35.799999999999997</v>
      </c>
      <c r="AB20" s="8">
        <v>36</v>
      </c>
      <c r="AC20" s="8">
        <v>36.299999999999997</v>
      </c>
      <c r="AD20" s="8">
        <v>36.6</v>
      </c>
      <c r="AE20" s="8">
        <v>36.9</v>
      </c>
      <c r="AF20" s="8">
        <v>37.200000000000003</v>
      </c>
      <c r="AG20" s="8">
        <v>37.5</v>
      </c>
      <c r="AH20" s="8">
        <v>37.799999999999997</v>
      </c>
      <c r="AI20" s="8">
        <v>38.1</v>
      </c>
      <c r="AJ20" s="13">
        <f>AI20</f>
        <v>38.1</v>
      </c>
    </row>
    <row r="21" spans="1:36" ht="76.5" x14ac:dyDescent="0.25">
      <c r="A21" s="21"/>
      <c r="B21" s="19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19"/>
      <c r="T21" s="14" t="s">
        <v>41</v>
      </c>
      <c r="U21" s="8">
        <v>181433</v>
      </c>
      <c r="V21" s="8">
        <v>196047</v>
      </c>
      <c r="W21" s="8">
        <f>V21*1.06</f>
        <v>207809.82</v>
      </c>
      <c r="X21" s="8">
        <f>W21*1.06</f>
        <v>220278.40920000002</v>
      </c>
      <c r="Y21" s="8">
        <f>X21*1.06</f>
        <v>233495.11375200003</v>
      </c>
      <c r="Z21" s="8">
        <f>Y21*1.06</f>
        <v>247504.82057712006</v>
      </c>
      <c r="AA21" s="13">
        <v>254531</v>
      </c>
      <c r="AB21" s="13">
        <f t="shared" ref="AB21:AH21" si="5">AA21*1.06</f>
        <v>269802.86</v>
      </c>
      <c r="AC21" s="13">
        <f t="shared" si="5"/>
        <v>285991.03159999999</v>
      </c>
      <c r="AD21" s="13">
        <f t="shared" si="5"/>
        <v>303150.49349600001</v>
      </c>
      <c r="AE21" s="13">
        <f t="shared" si="5"/>
        <v>321339.52310576005</v>
      </c>
      <c r="AF21" s="13">
        <f t="shared" si="5"/>
        <v>340619.89449210564</v>
      </c>
      <c r="AG21" s="13">
        <f t="shared" si="5"/>
        <v>361057.08816163201</v>
      </c>
      <c r="AH21" s="13">
        <f t="shared" si="5"/>
        <v>382720.51345132996</v>
      </c>
      <c r="AI21" s="13">
        <v>403173</v>
      </c>
      <c r="AJ21" s="13">
        <f>AI21</f>
        <v>403173</v>
      </c>
    </row>
    <row r="22" spans="1:36" ht="42.75" customHeight="1" x14ac:dyDescent="0.25">
      <c r="A22" s="21"/>
      <c r="B22" s="19"/>
      <c r="C22" s="34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19"/>
      <c r="T22" s="20" t="s">
        <v>42</v>
      </c>
      <c r="U22" s="19">
        <v>19</v>
      </c>
      <c r="V22" s="19">
        <v>16</v>
      </c>
      <c r="W22" s="19">
        <v>16</v>
      </c>
      <c r="X22" s="19">
        <v>16</v>
      </c>
      <c r="Y22" s="19">
        <v>16</v>
      </c>
      <c r="Z22" s="19">
        <v>16</v>
      </c>
      <c r="AA22" s="19">
        <v>16</v>
      </c>
      <c r="AB22" s="19">
        <v>16</v>
      </c>
      <c r="AC22" s="19">
        <v>16</v>
      </c>
      <c r="AD22" s="19">
        <v>16</v>
      </c>
      <c r="AE22" s="19">
        <v>16</v>
      </c>
      <c r="AF22" s="19">
        <v>16</v>
      </c>
      <c r="AG22" s="19">
        <v>16</v>
      </c>
      <c r="AH22" s="19">
        <v>16</v>
      </c>
      <c r="AI22" s="19">
        <v>16</v>
      </c>
      <c r="AJ22" s="19">
        <f>SUM(U22:AI23)</f>
        <v>243</v>
      </c>
    </row>
    <row r="23" spans="1:36" ht="99.75" customHeight="1" x14ac:dyDescent="0.25">
      <c r="A23" s="21"/>
      <c r="B23" s="9" t="s">
        <v>43</v>
      </c>
      <c r="C23" s="13">
        <f>SUM(D23:R23)</f>
        <v>380200</v>
      </c>
      <c r="D23" s="13">
        <v>380200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9"/>
      <c r="T23" s="21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1:36" ht="69" customHeight="1" x14ac:dyDescent="0.25">
      <c r="A24" s="22"/>
      <c r="B24" s="10" t="s">
        <v>44</v>
      </c>
      <c r="C24" s="13">
        <f>SUM(D24:R24)</f>
        <v>24225000</v>
      </c>
      <c r="D24" s="13">
        <v>1615000</v>
      </c>
      <c r="E24" s="13">
        <v>1615000</v>
      </c>
      <c r="F24" s="13">
        <v>1615000</v>
      </c>
      <c r="G24" s="13">
        <v>1615000</v>
      </c>
      <c r="H24" s="13">
        <v>1615000</v>
      </c>
      <c r="I24" s="13">
        <v>1615000</v>
      </c>
      <c r="J24" s="13">
        <v>1615000</v>
      </c>
      <c r="K24" s="13">
        <v>1615000</v>
      </c>
      <c r="L24" s="13">
        <v>1615000</v>
      </c>
      <c r="M24" s="13">
        <v>1615000</v>
      </c>
      <c r="N24" s="13">
        <v>1615000</v>
      </c>
      <c r="O24" s="13">
        <v>1615000</v>
      </c>
      <c r="P24" s="13">
        <v>1615000</v>
      </c>
      <c r="Q24" s="13">
        <v>1615000</v>
      </c>
      <c r="R24" s="13">
        <v>1615000</v>
      </c>
      <c r="S24" s="19"/>
      <c r="T24" s="22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</row>
    <row r="25" spans="1:36" ht="54.75" customHeight="1" x14ac:dyDescent="0.25">
      <c r="A25" s="36" t="s">
        <v>45</v>
      </c>
      <c r="B25" s="10" t="s">
        <v>37</v>
      </c>
      <c r="C25" s="13">
        <f t="shared" ref="C25:C65" si="6">SUM(D25:R25)</f>
        <v>8736100</v>
      </c>
      <c r="D25" s="13">
        <f t="shared" ref="D25:R25" si="7">D26+D27</f>
        <v>756100</v>
      </c>
      <c r="E25" s="13">
        <f t="shared" si="7"/>
        <v>570000</v>
      </c>
      <c r="F25" s="13">
        <f t="shared" si="7"/>
        <v>570000</v>
      </c>
      <c r="G25" s="13">
        <f t="shared" si="7"/>
        <v>570000</v>
      </c>
      <c r="H25" s="13">
        <f t="shared" si="7"/>
        <v>570000</v>
      </c>
      <c r="I25" s="13">
        <f t="shared" si="7"/>
        <v>570000</v>
      </c>
      <c r="J25" s="13">
        <f t="shared" si="7"/>
        <v>570000</v>
      </c>
      <c r="K25" s="13">
        <f t="shared" si="7"/>
        <v>570000</v>
      </c>
      <c r="L25" s="13">
        <f t="shared" si="7"/>
        <v>570000</v>
      </c>
      <c r="M25" s="13">
        <f t="shared" si="7"/>
        <v>570000</v>
      </c>
      <c r="N25" s="13">
        <f t="shared" si="7"/>
        <v>570000</v>
      </c>
      <c r="O25" s="13">
        <f t="shared" si="7"/>
        <v>570000</v>
      </c>
      <c r="P25" s="13">
        <f t="shared" si="7"/>
        <v>570000</v>
      </c>
      <c r="Q25" s="13">
        <f t="shared" si="7"/>
        <v>570000</v>
      </c>
      <c r="R25" s="13">
        <f t="shared" si="7"/>
        <v>570000</v>
      </c>
      <c r="S25" s="19" t="s">
        <v>75</v>
      </c>
      <c r="T25" s="36" t="s">
        <v>46</v>
      </c>
      <c r="U25" s="19">
        <v>4</v>
      </c>
      <c r="V25" s="19">
        <v>3</v>
      </c>
      <c r="W25" s="19">
        <v>3</v>
      </c>
      <c r="X25" s="19">
        <v>3</v>
      </c>
      <c r="Y25" s="19">
        <v>3</v>
      </c>
      <c r="Z25" s="19">
        <v>3</v>
      </c>
      <c r="AA25" s="19">
        <v>3</v>
      </c>
      <c r="AB25" s="19">
        <v>3</v>
      </c>
      <c r="AC25" s="19">
        <v>3</v>
      </c>
      <c r="AD25" s="19">
        <v>3</v>
      </c>
      <c r="AE25" s="19">
        <v>3</v>
      </c>
      <c r="AF25" s="19">
        <v>3</v>
      </c>
      <c r="AG25" s="19">
        <v>3</v>
      </c>
      <c r="AH25" s="19">
        <v>3</v>
      </c>
      <c r="AI25" s="19">
        <v>3</v>
      </c>
      <c r="AJ25" s="19">
        <f>SUM(U25:AI27)</f>
        <v>46</v>
      </c>
    </row>
    <row r="26" spans="1:36" ht="89.25" x14ac:dyDescent="0.25">
      <c r="A26" s="36"/>
      <c r="B26" s="9" t="s">
        <v>43</v>
      </c>
      <c r="C26" s="13">
        <f t="shared" si="6"/>
        <v>186100</v>
      </c>
      <c r="D26" s="13">
        <v>186100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9"/>
      <c r="T26" s="36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</row>
    <row r="27" spans="1:36" ht="51" x14ac:dyDescent="0.25">
      <c r="A27" s="36"/>
      <c r="B27" s="10" t="s">
        <v>44</v>
      </c>
      <c r="C27" s="13">
        <f t="shared" si="6"/>
        <v>8550000</v>
      </c>
      <c r="D27" s="13">
        <v>570000</v>
      </c>
      <c r="E27" s="13">
        <v>570000</v>
      </c>
      <c r="F27" s="13">
        <v>570000</v>
      </c>
      <c r="G27" s="13">
        <v>570000</v>
      </c>
      <c r="H27" s="13">
        <v>570000</v>
      </c>
      <c r="I27" s="13">
        <v>570000</v>
      </c>
      <c r="J27" s="13">
        <v>570000</v>
      </c>
      <c r="K27" s="13">
        <v>570000</v>
      </c>
      <c r="L27" s="13">
        <v>570000</v>
      </c>
      <c r="M27" s="13">
        <v>570000</v>
      </c>
      <c r="N27" s="13">
        <v>570000</v>
      </c>
      <c r="O27" s="13">
        <v>570000</v>
      </c>
      <c r="P27" s="13">
        <v>570000</v>
      </c>
      <c r="Q27" s="13">
        <v>570000</v>
      </c>
      <c r="R27" s="13">
        <v>570000</v>
      </c>
      <c r="S27" s="19"/>
      <c r="T27" s="36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</row>
    <row r="28" spans="1:36" ht="25.5" x14ac:dyDescent="0.25">
      <c r="A28" s="36" t="s">
        <v>47</v>
      </c>
      <c r="B28" s="10" t="s">
        <v>37</v>
      </c>
      <c r="C28" s="13">
        <f t="shared" si="6"/>
        <v>7451900</v>
      </c>
      <c r="D28" s="13">
        <f t="shared" ref="D28:R28" si="8">D29+D30</f>
        <v>801900</v>
      </c>
      <c r="E28" s="13">
        <f t="shared" si="8"/>
        <v>475000</v>
      </c>
      <c r="F28" s="13">
        <f t="shared" si="8"/>
        <v>475000</v>
      </c>
      <c r="G28" s="13">
        <f t="shared" si="8"/>
        <v>475000</v>
      </c>
      <c r="H28" s="13">
        <f t="shared" si="8"/>
        <v>475000</v>
      </c>
      <c r="I28" s="13">
        <f t="shared" si="8"/>
        <v>475000</v>
      </c>
      <c r="J28" s="13">
        <f t="shared" si="8"/>
        <v>475000</v>
      </c>
      <c r="K28" s="13">
        <f t="shared" si="8"/>
        <v>475000</v>
      </c>
      <c r="L28" s="13">
        <f t="shared" si="8"/>
        <v>475000</v>
      </c>
      <c r="M28" s="13">
        <f t="shared" si="8"/>
        <v>475000</v>
      </c>
      <c r="N28" s="13">
        <f t="shared" si="8"/>
        <v>475000</v>
      </c>
      <c r="O28" s="13">
        <f t="shared" si="8"/>
        <v>475000</v>
      </c>
      <c r="P28" s="13">
        <f t="shared" si="8"/>
        <v>475000</v>
      </c>
      <c r="Q28" s="13">
        <f t="shared" si="8"/>
        <v>475000</v>
      </c>
      <c r="R28" s="13">
        <f t="shared" si="8"/>
        <v>475000</v>
      </c>
      <c r="S28" s="19" t="s">
        <v>75</v>
      </c>
      <c r="T28" s="36" t="s">
        <v>48</v>
      </c>
      <c r="U28" s="19">
        <v>6</v>
      </c>
      <c r="V28" s="19">
        <v>4</v>
      </c>
      <c r="W28" s="19">
        <v>4</v>
      </c>
      <c r="X28" s="19">
        <v>4</v>
      </c>
      <c r="Y28" s="19">
        <v>4</v>
      </c>
      <c r="Z28" s="19">
        <v>4</v>
      </c>
      <c r="AA28" s="19">
        <v>4</v>
      </c>
      <c r="AB28" s="19">
        <v>4</v>
      </c>
      <c r="AC28" s="19">
        <v>4</v>
      </c>
      <c r="AD28" s="19">
        <v>4</v>
      </c>
      <c r="AE28" s="19">
        <v>4</v>
      </c>
      <c r="AF28" s="19">
        <v>4</v>
      </c>
      <c r="AG28" s="19">
        <v>4</v>
      </c>
      <c r="AH28" s="19">
        <v>4</v>
      </c>
      <c r="AI28" s="19">
        <v>4</v>
      </c>
      <c r="AJ28" s="19">
        <f>SUM(U28:AI30)</f>
        <v>62</v>
      </c>
    </row>
    <row r="29" spans="1:36" ht="89.25" x14ac:dyDescent="0.25">
      <c r="A29" s="36"/>
      <c r="B29" s="9" t="s">
        <v>43</v>
      </c>
      <c r="C29" s="13">
        <f t="shared" si="6"/>
        <v>326900</v>
      </c>
      <c r="D29" s="13">
        <v>326900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9"/>
      <c r="T29" s="36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</row>
    <row r="30" spans="1:36" ht="51" x14ac:dyDescent="0.25">
      <c r="A30" s="36"/>
      <c r="B30" s="10" t="s">
        <v>44</v>
      </c>
      <c r="C30" s="13">
        <f t="shared" si="6"/>
        <v>7125000</v>
      </c>
      <c r="D30" s="13">
        <v>475000</v>
      </c>
      <c r="E30" s="13">
        <v>475000</v>
      </c>
      <c r="F30" s="13">
        <v>475000</v>
      </c>
      <c r="G30" s="13">
        <v>475000</v>
      </c>
      <c r="H30" s="13">
        <v>475000</v>
      </c>
      <c r="I30" s="13">
        <v>475000</v>
      </c>
      <c r="J30" s="13">
        <v>475000</v>
      </c>
      <c r="K30" s="13">
        <v>475000</v>
      </c>
      <c r="L30" s="13">
        <v>475000</v>
      </c>
      <c r="M30" s="13">
        <v>475000</v>
      </c>
      <c r="N30" s="13">
        <v>475000</v>
      </c>
      <c r="O30" s="13">
        <v>475000</v>
      </c>
      <c r="P30" s="13">
        <v>475000</v>
      </c>
      <c r="Q30" s="13">
        <v>475000</v>
      </c>
      <c r="R30" s="13">
        <v>475000</v>
      </c>
      <c r="S30" s="19"/>
      <c r="T30" s="36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</row>
    <row r="31" spans="1:36" ht="25.5" x14ac:dyDescent="0.25">
      <c r="A31" s="36" t="s">
        <v>49</v>
      </c>
      <c r="B31" s="10" t="s">
        <v>37</v>
      </c>
      <c r="C31" s="13">
        <f t="shared" si="6"/>
        <v>57587900</v>
      </c>
      <c r="D31" s="13">
        <f t="shared" ref="D31:R31" si="9">D32+D33</f>
        <v>13990500</v>
      </c>
      <c r="E31" s="13">
        <f t="shared" si="9"/>
        <v>3114100</v>
      </c>
      <c r="F31" s="13">
        <f t="shared" si="9"/>
        <v>3114100</v>
      </c>
      <c r="G31" s="13">
        <f t="shared" si="9"/>
        <v>3114100</v>
      </c>
      <c r="H31" s="13">
        <f t="shared" si="9"/>
        <v>3114100</v>
      </c>
      <c r="I31" s="13">
        <f t="shared" si="9"/>
        <v>3114100</v>
      </c>
      <c r="J31" s="13">
        <f t="shared" si="9"/>
        <v>3114100</v>
      </c>
      <c r="K31" s="13">
        <f t="shared" si="9"/>
        <v>3114100</v>
      </c>
      <c r="L31" s="13">
        <f t="shared" si="9"/>
        <v>3114100</v>
      </c>
      <c r="M31" s="13">
        <f t="shared" si="9"/>
        <v>3114100</v>
      </c>
      <c r="N31" s="13">
        <f t="shared" si="9"/>
        <v>3114100</v>
      </c>
      <c r="O31" s="13">
        <f t="shared" si="9"/>
        <v>3114100</v>
      </c>
      <c r="P31" s="13">
        <f t="shared" si="9"/>
        <v>3114100</v>
      </c>
      <c r="Q31" s="13">
        <f t="shared" si="9"/>
        <v>3114100</v>
      </c>
      <c r="R31" s="13">
        <f t="shared" si="9"/>
        <v>3114100</v>
      </c>
      <c r="S31" s="19" t="s">
        <v>75</v>
      </c>
      <c r="T31" s="36" t="s">
        <v>50</v>
      </c>
      <c r="U31" s="19">
        <f>U34+U37+U40+U43+U46+U49+U52+U55+U58</f>
        <v>39</v>
      </c>
      <c r="V31" s="19">
        <f t="shared" ref="V31:AI31" si="10">V34+V37+V40+V43+V46+V49+V52+V55+V58</f>
        <v>13</v>
      </c>
      <c r="W31" s="19">
        <f t="shared" si="10"/>
        <v>13</v>
      </c>
      <c r="X31" s="19">
        <f t="shared" si="10"/>
        <v>13</v>
      </c>
      <c r="Y31" s="19">
        <f t="shared" si="10"/>
        <v>13</v>
      </c>
      <c r="Z31" s="19">
        <f t="shared" si="10"/>
        <v>13</v>
      </c>
      <c r="AA31" s="19">
        <f t="shared" si="10"/>
        <v>13</v>
      </c>
      <c r="AB31" s="19">
        <f t="shared" si="10"/>
        <v>13</v>
      </c>
      <c r="AC31" s="19">
        <f t="shared" si="10"/>
        <v>13</v>
      </c>
      <c r="AD31" s="19">
        <f t="shared" si="10"/>
        <v>13</v>
      </c>
      <c r="AE31" s="19">
        <f t="shared" si="10"/>
        <v>13</v>
      </c>
      <c r="AF31" s="19">
        <f t="shared" si="10"/>
        <v>13</v>
      </c>
      <c r="AG31" s="19">
        <f t="shared" si="10"/>
        <v>13</v>
      </c>
      <c r="AH31" s="19">
        <f t="shared" si="10"/>
        <v>13</v>
      </c>
      <c r="AI31" s="19">
        <f t="shared" si="10"/>
        <v>13</v>
      </c>
      <c r="AJ31" s="19">
        <f>SUM(U31:AI33)</f>
        <v>221</v>
      </c>
    </row>
    <row r="32" spans="1:36" ht="89.25" x14ac:dyDescent="0.25">
      <c r="A32" s="36"/>
      <c r="B32" s="9" t="s">
        <v>43</v>
      </c>
      <c r="C32" s="13">
        <f t="shared" si="6"/>
        <v>10876400</v>
      </c>
      <c r="D32" s="13">
        <f t="shared" ref="D32:R33" si="11">D35+D38+D41+D44+D47+D50+D53+D56+D59</f>
        <v>10876400</v>
      </c>
      <c r="E32" s="13">
        <f t="shared" si="11"/>
        <v>0</v>
      </c>
      <c r="F32" s="13">
        <f t="shared" si="11"/>
        <v>0</v>
      </c>
      <c r="G32" s="13">
        <f t="shared" si="11"/>
        <v>0</v>
      </c>
      <c r="H32" s="13">
        <f t="shared" si="11"/>
        <v>0</v>
      </c>
      <c r="I32" s="13">
        <f t="shared" si="11"/>
        <v>0</v>
      </c>
      <c r="J32" s="13">
        <f t="shared" si="11"/>
        <v>0</v>
      </c>
      <c r="K32" s="13">
        <f t="shared" si="11"/>
        <v>0</v>
      </c>
      <c r="L32" s="13">
        <f t="shared" si="11"/>
        <v>0</v>
      </c>
      <c r="M32" s="13">
        <f t="shared" si="11"/>
        <v>0</v>
      </c>
      <c r="N32" s="13">
        <f t="shared" si="11"/>
        <v>0</v>
      </c>
      <c r="O32" s="13">
        <f t="shared" si="11"/>
        <v>0</v>
      </c>
      <c r="P32" s="13">
        <f t="shared" si="11"/>
        <v>0</v>
      </c>
      <c r="Q32" s="13">
        <f t="shared" si="11"/>
        <v>0</v>
      </c>
      <c r="R32" s="13">
        <f t="shared" si="11"/>
        <v>0</v>
      </c>
      <c r="S32" s="19"/>
      <c r="T32" s="36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</row>
    <row r="33" spans="1:36" ht="51" x14ac:dyDescent="0.25">
      <c r="A33" s="36"/>
      <c r="B33" s="10" t="s">
        <v>44</v>
      </c>
      <c r="C33" s="13">
        <f t="shared" si="6"/>
        <v>46711500</v>
      </c>
      <c r="D33" s="13">
        <f t="shared" si="11"/>
        <v>3114100</v>
      </c>
      <c r="E33" s="13">
        <f t="shared" si="11"/>
        <v>3114100</v>
      </c>
      <c r="F33" s="13">
        <f t="shared" si="11"/>
        <v>3114100</v>
      </c>
      <c r="G33" s="13">
        <f t="shared" si="11"/>
        <v>3114100</v>
      </c>
      <c r="H33" s="13">
        <f t="shared" si="11"/>
        <v>3114100</v>
      </c>
      <c r="I33" s="13">
        <f t="shared" si="11"/>
        <v>3114100</v>
      </c>
      <c r="J33" s="13">
        <f t="shared" si="11"/>
        <v>3114100</v>
      </c>
      <c r="K33" s="13">
        <f t="shared" si="11"/>
        <v>3114100</v>
      </c>
      <c r="L33" s="13">
        <f t="shared" si="11"/>
        <v>3114100</v>
      </c>
      <c r="M33" s="13">
        <f t="shared" si="11"/>
        <v>3114100</v>
      </c>
      <c r="N33" s="13">
        <f t="shared" si="11"/>
        <v>3114100</v>
      </c>
      <c r="O33" s="13">
        <f t="shared" si="11"/>
        <v>3114100</v>
      </c>
      <c r="P33" s="13">
        <f t="shared" si="11"/>
        <v>3114100</v>
      </c>
      <c r="Q33" s="13">
        <f t="shared" si="11"/>
        <v>3114100</v>
      </c>
      <c r="R33" s="13">
        <f t="shared" si="11"/>
        <v>3114100</v>
      </c>
      <c r="S33" s="19"/>
      <c r="T33" s="36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</row>
    <row r="34" spans="1:36" ht="187.5" customHeight="1" x14ac:dyDescent="0.25">
      <c r="A34" s="36" t="s">
        <v>51</v>
      </c>
      <c r="B34" s="10" t="s">
        <v>37</v>
      </c>
      <c r="C34" s="13">
        <f t="shared" si="6"/>
        <v>1626500</v>
      </c>
      <c r="D34" s="13">
        <f t="shared" ref="D34:R34" si="12">D35+D36</f>
        <v>296500</v>
      </c>
      <c r="E34" s="13">
        <f t="shared" si="12"/>
        <v>95000</v>
      </c>
      <c r="F34" s="13">
        <f t="shared" si="12"/>
        <v>95000</v>
      </c>
      <c r="G34" s="13">
        <f t="shared" si="12"/>
        <v>95000</v>
      </c>
      <c r="H34" s="13">
        <f t="shared" si="12"/>
        <v>95000</v>
      </c>
      <c r="I34" s="13">
        <f t="shared" si="12"/>
        <v>95000</v>
      </c>
      <c r="J34" s="13">
        <f t="shared" si="12"/>
        <v>95000</v>
      </c>
      <c r="K34" s="13">
        <f t="shared" si="12"/>
        <v>95000</v>
      </c>
      <c r="L34" s="13">
        <f t="shared" si="12"/>
        <v>95000</v>
      </c>
      <c r="M34" s="13">
        <f t="shared" si="12"/>
        <v>95000</v>
      </c>
      <c r="N34" s="13">
        <f t="shared" si="12"/>
        <v>95000</v>
      </c>
      <c r="O34" s="13">
        <f t="shared" si="12"/>
        <v>95000</v>
      </c>
      <c r="P34" s="13">
        <f t="shared" si="12"/>
        <v>95000</v>
      </c>
      <c r="Q34" s="13">
        <f t="shared" si="12"/>
        <v>95000</v>
      </c>
      <c r="R34" s="13">
        <f t="shared" si="12"/>
        <v>95000</v>
      </c>
      <c r="S34" s="19" t="s">
        <v>75</v>
      </c>
      <c r="T34" s="36" t="s">
        <v>52</v>
      </c>
      <c r="U34" s="19">
        <v>1</v>
      </c>
      <c r="V34" s="19">
        <v>1</v>
      </c>
      <c r="W34" s="19">
        <v>1</v>
      </c>
      <c r="X34" s="19">
        <v>1</v>
      </c>
      <c r="Y34" s="19">
        <v>1</v>
      </c>
      <c r="Z34" s="19">
        <v>1</v>
      </c>
      <c r="AA34" s="19">
        <v>1</v>
      </c>
      <c r="AB34" s="19">
        <v>1</v>
      </c>
      <c r="AC34" s="19">
        <v>1</v>
      </c>
      <c r="AD34" s="19">
        <v>1</v>
      </c>
      <c r="AE34" s="19">
        <v>1</v>
      </c>
      <c r="AF34" s="19">
        <v>1</v>
      </c>
      <c r="AG34" s="19">
        <v>1</v>
      </c>
      <c r="AH34" s="19">
        <v>1</v>
      </c>
      <c r="AI34" s="19">
        <v>1</v>
      </c>
      <c r="AJ34" s="19">
        <f>SUM(U34:AI36)</f>
        <v>15</v>
      </c>
    </row>
    <row r="35" spans="1:36" ht="89.25" x14ac:dyDescent="0.25">
      <c r="A35" s="36"/>
      <c r="B35" s="9" t="s">
        <v>43</v>
      </c>
      <c r="C35" s="13">
        <f t="shared" si="6"/>
        <v>201500</v>
      </c>
      <c r="D35" s="13">
        <v>201500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9"/>
      <c r="T35" s="36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</row>
    <row r="36" spans="1:36" ht="51" x14ac:dyDescent="0.25">
      <c r="A36" s="36"/>
      <c r="B36" s="10" t="s">
        <v>44</v>
      </c>
      <c r="C36" s="13">
        <f t="shared" si="6"/>
        <v>1425000</v>
      </c>
      <c r="D36" s="13">
        <v>95000</v>
      </c>
      <c r="E36" s="13">
        <v>95000</v>
      </c>
      <c r="F36" s="13">
        <v>95000</v>
      </c>
      <c r="G36" s="13">
        <v>95000</v>
      </c>
      <c r="H36" s="13">
        <v>95000</v>
      </c>
      <c r="I36" s="13">
        <v>95000</v>
      </c>
      <c r="J36" s="13">
        <v>95000</v>
      </c>
      <c r="K36" s="13">
        <v>95000</v>
      </c>
      <c r="L36" s="13">
        <v>95000</v>
      </c>
      <c r="M36" s="13">
        <v>95000</v>
      </c>
      <c r="N36" s="13">
        <v>95000</v>
      </c>
      <c r="O36" s="13">
        <v>95000</v>
      </c>
      <c r="P36" s="13">
        <v>95000</v>
      </c>
      <c r="Q36" s="13">
        <v>95000</v>
      </c>
      <c r="R36" s="13">
        <v>95000</v>
      </c>
      <c r="S36" s="19"/>
      <c r="T36" s="36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</row>
    <row r="37" spans="1:36" ht="25.5" x14ac:dyDescent="0.25">
      <c r="A37" s="36" t="s">
        <v>67</v>
      </c>
      <c r="B37" s="10" t="s">
        <v>37</v>
      </c>
      <c r="C37" s="13">
        <f t="shared" si="6"/>
        <v>4970500</v>
      </c>
      <c r="D37" s="13">
        <f t="shared" ref="D37:R37" si="13">D38+D39</f>
        <v>980500</v>
      </c>
      <c r="E37" s="13">
        <f t="shared" si="13"/>
        <v>285000</v>
      </c>
      <c r="F37" s="13">
        <f t="shared" si="13"/>
        <v>285000</v>
      </c>
      <c r="G37" s="13">
        <f t="shared" si="13"/>
        <v>285000</v>
      </c>
      <c r="H37" s="13">
        <f t="shared" si="13"/>
        <v>285000</v>
      </c>
      <c r="I37" s="13">
        <f t="shared" si="13"/>
        <v>285000</v>
      </c>
      <c r="J37" s="13">
        <f t="shared" si="13"/>
        <v>285000</v>
      </c>
      <c r="K37" s="13">
        <f t="shared" si="13"/>
        <v>285000</v>
      </c>
      <c r="L37" s="13">
        <f t="shared" si="13"/>
        <v>285000</v>
      </c>
      <c r="M37" s="13">
        <f t="shared" si="13"/>
        <v>285000</v>
      </c>
      <c r="N37" s="13">
        <f t="shared" si="13"/>
        <v>285000</v>
      </c>
      <c r="O37" s="13">
        <f t="shared" si="13"/>
        <v>285000</v>
      </c>
      <c r="P37" s="13">
        <f t="shared" si="13"/>
        <v>285000</v>
      </c>
      <c r="Q37" s="13">
        <f t="shared" si="13"/>
        <v>285000</v>
      </c>
      <c r="R37" s="13">
        <f t="shared" si="13"/>
        <v>285000</v>
      </c>
      <c r="S37" s="19" t="s">
        <v>75</v>
      </c>
      <c r="T37" s="36" t="s">
        <v>53</v>
      </c>
      <c r="U37" s="19">
        <v>5</v>
      </c>
      <c r="V37" s="19">
        <v>2</v>
      </c>
      <c r="W37" s="19">
        <v>2</v>
      </c>
      <c r="X37" s="19">
        <v>2</v>
      </c>
      <c r="Y37" s="19">
        <v>2</v>
      </c>
      <c r="Z37" s="19">
        <v>2</v>
      </c>
      <c r="AA37" s="19">
        <v>2</v>
      </c>
      <c r="AB37" s="19">
        <v>2</v>
      </c>
      <c r="AC37" s="19">
        <v>2</v>
      </c>
      <c r="AD37" s="19">
        <v>2</v>
      </c>
      <c r="AE37" s="19">
        <v>2</v>
      </c>
      <c r="AF37" s="19">
        <v>2</v>
      </c>
      <c r="AG37" s="19">
        <v>2</v>
      </c>
      <c r="AH37" s="19">
        <v>2</v>
      </c>
      <c r="AI37" s="19">
        <v>2</v>
      </c>
      <c r="AJ37" s="19">
        <f>SUM(U37:AI39)</f>
        <v>33</v>
      </c>
    </row>
    <row r="38" spans="1:36" ht="89.25" x14ac:dyDescent="0.25">
      <c r="A38" s="36"/>
      <c r="B38" s="9" t="s">
        <v>43</v>
      </c>
      <c r="C38" s="13">
        <f t="shared" si="6"/>
        <v>695500</v>
      </c>
      <c r="D38" s="13">
        <v>695500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9"/>
      <c r="T38" s="36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</row>
    <row r="39" spans="1:36" ht="51" x14ac:dyDescent="0.25">
      <c r="A39" s="36"/>
      <c r="B39" s="10" t="s">
        <v>44</v>
      </c>
      <c r="C39" s="13">
        <f t="shared" si="6"/>
        <v>4275000</v>
      </c>
      <c r="D39" s="13">
        <v>285000</v>
      </c>
      <c r="E39" s="13">
        <v>285000</v>
      </c>
      <c r="F39" s="13">
        <v>285000</v>
      </c>
      <c r="G39" s="13">
        <v>285000</v>
      </c>
      <c r="H39" s="13">
        <v>285000</v>
      </c>
      <c r="I39" s="13">
        <v>285000</v>
      </c>
      <c r="J39" s="13">
        <v>285000</v>
      </c>
      <c r="K39" s="13">
        <v>285000</v>
      </c>
      <c r="L39" s="13">
        <v>285000</v>
      </c>
      <c r="M39" s="13">
        <v>285000</v>
      </c>
      <c r="N39" s="13">
        <v>285000</v>
      </c>
      <c r="O39" s="13">
        <v>285000</v>
      </c>
      <c r="P39" s="13">
        <v>285000</v>
      </c>
      <c r="Q39" s="13">
        <v>285000</v>
      </c>
      <c r="R39" s="13">
        <v>285000</v>
      </c>
      <c r="S39" s="19"/>
      <c r="T39" s="36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</row>
    <row r="40" spans="1:36" ht="34.5" customHeight="1" x14ac:dyDescent="0.25">
      <c r="A40" s="36" t="s">
        <v>77</v>
      </c>
      <c r="B40" s="10" t="s">
        <v>37</v>
      </c>
      <c r="C40" s="13">
        <f t="shared" si="6"/>
        <v>219100</v>
      </c>
      <c r="D40" s="13">
        <f t="shared" ref="D40:R40" si="14">D41+D42</f>
        <v>86100</v>
      </c>
      <c r="E40" s="13">
        <f t="shared" si="14"/>
        <v>9500</v>
      </c>
      <c r="F40" s="13">
        <f t="shared" si="14"/>
        <v>9500</v>
      </c>
      <c r="G40" s="13">
        <f t="shared" si="14"/>
        <v>9500</v>
      </c>
      <c r="H40" s="13">
        <f t="shared" si="14"/>
        <v>9500</v>
      </c>
      <c r="I40" s="13">
        <f t="shared" si="14"/>
        <v>9500</v>
      </c>
      <c r="J40" s="13">
        <f t="shared" si="14"/>
        <v>9500</v>
      </c>
      <c r="K40" s="13">
        <f t="shared" si="14"/>
        <v>9500</v>
      </c>
      <c r="L40" s="13">
        <f t="shared" si="14"/>
        <v>9500</v>
      </c>
      <c r="M40" s="13">
        <f t="shared" si="14"/>
        <v>9500</v>
      </c>
      <c r="N40" s="13">
        <f t="shared" si="14"/>
        <v>9500</v>
      </c>
      <c r="O40" s="13">
        <f t="shared" si="14"/>
        <v>9500</v>
      </c>
      <c r="P40" s="13">
        <f t="shared" si="14"/>
        <v>9500</v>
      </c>
      <c r="Q40" s="13">
        <f t="shared" si="14"/>
        <v>9500</v>
      </c>
      <c r="R40" s="13">
        <f t="shared" si="14"/>
        <v>9500</v>
      </c>
      <c r="S40" s="19" t="s">
        <v>75</v>
      </c>
      <c r="T40" s="36" t="s">
        <v>54</v>
      </c>
      <c r="U40" s="19">
        <v>1</v>
      </c>
      <c r="V40" s="19">
        <v>1</v>
      </c>
      <c r="W40" s="19">
        <v>1</v>
      </c>
      <c r="X40" s="19">
        <v>1</v>
      </c>
      <c r="Y40" s="19">
        <v>1</v>
      </c>
      <c r="Z40" s="19">
        <v>1</v>
      </c>
      <c r="AA40" s="19">
        <v>1</v>
      </c>
      <c r="AB40" s="19">
        <v>1</v>
      </c>
      <c r="AC40" s="19">
        <v>1</v>
      </c>
      <c r="AD40" s="19">
        <v>1</v>
      </c>
      <c r="AE40" s="19">
        <v>1</v>
      </c>
      <c r="AF40" s="19">
        <v>1</v>
      </c>
      <c r="AG40" s="19">
        <v>1</v>
      </c>
      <c r="AH40" s="19">
        <v>1</v>
      </c>
      <c r="AI40" s="19">
        <v>1</v>
      </c>
      <c r="AJ40" s="19">
        <f>SUM(U40:AI42)</f>
        <v>15</v>
      </c>
    </row>
    <row r="41" spans="1:36" ht="89.25" x14ac:dyDescent="0.25">
      <c r="A41" s="36"/>
      <c r="B41" s="9" t="s">
        <v>43</v>
      </c>
      <c r="C41" s="13">
        <f t="shared" si="6"/>
        <v>76600</v>
      </c>
      <c r="D41" s="13">
        <v>76600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9"/>
      <c r="T41" s="36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</row>
    <row r="42" spans="1:36" ht="51" x14ac:dyDescent="0.25">
      <c r="A42" s="36"/>
      <c r="B42" s="10" t="s">
        <v>44</v>
      </c>
      <c r="C42" s="13">
        <f t="shared" si="6"/>
        <v>142500</v>
      </c>
      <c r="D42" s="13">
        <v>9500</v>
      </c>
      <c r="E42" s="13">
        <v>9500</v>
      </c>
      <c r="F42" s="13">
        <v>9500</v>
      </c>
      <c r="G42" s="13">
        <v>9500</v>
      </c>
      <c r="H42" s="13">
        <v>9500</v>
      </c>
      <c r="I42" s="13">
        <v>9500</v>
      </c>
      <c r="J42" s="13">
        <v>9500</v>
      </c>
      <c r="K42" s="13">
        <v>9500</v>
      </c>
      <c r="L42" s="13">
        <v>9500</v>
      </c>
      <c r="M42" s="13">
        <v>9500</v>
      </c>
      <c r="N42" s="13">
        <v>9500</v>
      </c>
      <c r="O42" s="13">
        <v>9500</v>
      </c>
      <c r="P42" s="13">
        <v>9500</v>
      </c>
      <c r="Q42" s="13">
        <v>9500</v>
      </c>
      <c r="R42" s="13">
        <v>9500</v>
      </c>
      <c r="S42" s="19"/>
      <c r="T42" s="36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</row>
    <row r="43" spans="1:36" ht="25.5" x14ac:dyDescent="0.25">
      <c r="A43" s="36" t="s">
        <v>68</v>
      </c>
      <c r="B43" s="10" t="s">
        <v>37</v>
      </c>
      <c r="C43" s="13">
        <f t="shared" si="6"/>
        <v>5190800</v>
      </c>
      <c r="D43" s="13">
        <f t="shared" ref="D43:R43" si="15">D44+D45</f>
        <v>1200800</v>
      </c>
      <c r="E43" s="13">
        <f>E44+E45</f>
        <v>285000</v>
      </c>
      <c r="F43" s="13">
        <f t="shared" si="15"/>
        <v>285000</v>
      </c>
      <c r="G43" s="13">
        <f t="shared" si="15"/>
        <v>285000</v>
      </c>
      <c r="H43" s="13">
        <f t="shared" si="15"/>
        <v>285000</v>
      </c>
      <c r="I43" s="13">
        <f t="shared" si="15"/>
        <v>285000</v>
      </c>
      <c r="J43" s="13">
        <f t="shared" si="15"/>
        <v>285000</v>
      </c>
      <c r="K43" s="13">
        <f t="shared" si="15"/>
        <v>285000</v>
      </c>
      <c r="L43" s="13">
        <f t="shared" si="15"/>
        <v>285000</v>
      </c>
      <c r="M43" s="13">
        <f t="shared" si="15"/>
        <v>285000</v>
      </c>
      <c r="N43" s="13">
        <f t="shared" si="15"/>
        <v>285000</v>
      </c>
      <c r="O43" s="13">
        <f t="shared" si="15"/>
        <v>285000</v>
      </c>
      <c r="P43" s="13">
        <f t="shared" si="15"/>
        <v>285000</v>
      </c>
      <c r="Q43" s="13">
        <f t="shared" si="15"/>
        <v>285000</v>
      </c>
      <c r="R43" s="13">
        <f t="shared" si="15"/>
        <v>285000</v>
      </c>
      <c r="S43" s="19" t="s">
        <v>75</v>
      </c>
      <c r="T43" s="36" t="s">
        <v>54</v>
      </c>
      <c r="U43" s="19">
        <v>5</v>
      </c>
      <c r="V43" s="19">
        <v>1</v>
      </c>
      <c r="W43" s="19">
        <v>1</v>
      </c>
      <c r="X43" s="19">
        <v>1</v>
      </c>
      <c r="Y43" s="19">
        <v>1</v>
      </c>
      <c r="Z43" s="19">
        <v>1</v>
      </c>
      <c r="AA43" s="19">
        <v>1</v>
      </c>
      <c r="AB43" s="19">
        <v>1</v>
      </c>
      <c r="AC43" s="19">
        <v>1</v>
      </c>
      <c r="AD43" s="19">
        <v>1</v>
      </c>
      <c r="AE43" s="19">
        <v>1</v>
      </c>
      <c r="AF43" s="19">
        <v>1</v>
      </c>
      <c r="AG43" s="19">
        <v>1</v>
      </c>
      <c r="AH43" s="19">
        <v>1</v>
      </c>
      <c r="AI43" s="19">
        <v>1</v>
      </c>
      <c r="AJ43" s="19">
        <f>SUM(U43:AI45)</f>
        <v>19</v>
      </c>
    </row>
    <row r="44" spans="1:36" ht="89.25" x14ac:dyDescent="0.25">
      <c r="A44" s="36"/>
      <c r="B44" s="9" t="s">
        <v>43</v>
      </c>
      <c r="C44" s="13">
        <f t="shared" si="6"/>
        <v>915800</v>
      </c>
      <c r="D44" s="13">
        <v>915800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9"/>
      <c r="T44" s="36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</row>
    <row r="45" spans="1:36" ht="51" x14ac:dyDescent="0.25">
      <c r="A45" s="36"/>
      <c r="B45" s="10" t="s">
        <v>44</v>
      </c>
      <c r="C45" s="13">
        <f t="shared" si="6"/>
        <v>4275000</v>
      </c>
      <c r="D45" s="13">
        <v>285000</v>
      </c>
      <c r="E45" s="13">
        <v>285000</v>
      </c>
      <c r="F45" s="13">
        <v>285000</v>
      </c>
      <c r="G45" s="13">
        <v>285000</v>
      </c>
      <c r="H45" s="13">
        <v>285000</v>
      </c>
      <c r="I45" s="13">
        <v>285000</v>
      </c>
      <c r="J45" s="13">
        <v>285000</v>
      </c>
      <c r="K45" s="13">
        <v>285000</v>
      </c>
      <c r="L45" s="13">
        <v>285000</v>
      </c>
      <c r="M45" s="13">
        <v>285000</v>
      </c>
      <c r="N45" s="13">
        <v>285000</v>
      </c>
      <c r="O45" s="13">
        <v>285000</v>
      </c>
      <c r="P45" s="13">
        <v>285000</v>
      </c>
      <c r="Q45" s="13">
        <v>285000</v>
      </c>
      <c r="R45" s="13">
        <v>285000</v>
      </c>
      <c r="S45" s="19"/>
      <c r="T45" s="36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</row>
    <row r="46" spans="1:36" ht="183" customHeight="1" x14ac:dyDescent="0.25">
      <c r="A46" s="36" t="s">
        <v>55</v>
      </c>
      <c r="B46" s="10" t="s">
        <v>37</v>
      </c>
      <c r="C46" s="13">
        <f t="shared" si="6"/>
        <v>6131700</v>
      </c>
      <c r="D46" s="13">
        <f t="shared" ref="D46:R46" si="16">D47+D48</f>
        <v>2141700</v>
      </c>
      <c r="E46" s="13">
        <f t="shared" si="16"/>
        <v>285000</v>
      </c>
      <c r="F46" s="13">
        <f t="shared" si="16"/>
        <v>285000</v>
      </c>
      <c r="G46" s="13">
        <f t="shared" si="16"/>
        <v>285000</v>
      </c>
      <c r="H46" s="13">
        <f t="shared" si="16"/>
        <v>285000</v>
      </c>
      <c r="I46" s="13">
        <f t="shared" si="16"/>
        <v>285000</v>
      </c>
      <c r="J46" s="13">
        <f t="shared" si="16"/>
        <v>285000</v>
      </c>
      <c r="K46" s="13">
        <f t="shared" si="16"/>
        <v>285000</v>
      </c>
      <c r="L46" s="13">
        <f t="shared" si="16"/>
        <v>285000</v>
      </c>
      <c r="M46" s="13">
        <f t="shared" si="16"/>
        <v>285000</v>
      </c>
      <c r="N46" s="13">
        <f t="shared" si="16"/>
        <v>285000</v>
      </c>
      <c r="O46" s="13">
        <f t="shared" si="16"/>
        <v>285000</v>
      </c>
      <c r="P46" s="13">
        <f t="shared" si="16"/>
        <v>285000</v>
      </c>
      <c r="Q46" s="13">
        <f t="shared" si="16"/>
        <v>285000</v>
      </c>
      <c r="R46" s="13">
        <f t="shared" si="16"/>
        <v>285000</v>
      </c>
      <c r="S46" s="19" t="s">
        <v>75</v>
      </c>
      <c r="T46" s="36" t="s">
        <v>54</v>
      </c>
      <c r="U46" s="19">
        <v>8</v>
      </c>
      <c r="V46" s="19">
        <v>1</v>
      </c>
      <c r="W46" s="19">
        <v>1</v>
      </c>
      <c r="X46" s="19">
        <v>1</v>
      </c>
      <c r="Y46" s="19">
        <v>1</v>
      </c>
      <c r="Z46" s="19">
        <v>1</v>
      </c>
      <c r="AA46" s="19">
        <v>1</v>
      </c>
      <c r="AB46" s="19">
        <v>1</v>
      </c>
      <c r="AC46" s="19">
        <v>1</v>
      </c>
      <c r="AD46" s="19">
        <v>1</v>
      </c>
      <c r="AE46" s="19">
        <v>1</v>
      </c>
      <c r="AF46" s="19">
        <v>1</v>
      </c>
      <c r="AG46" s="19">
        <v>1</v>
      </c>
      <c r="AH46" s="19">
        <v>1</v>
      </c>
      <c r="AI46" s="19">
        <v>1</v>
      </c>
      <c r="AJ46" s="19">
        <f>SUM(U46:AI48)</f>
        <v>22</v>
      </c>
    </row>
    <row r="47" spans="1:36" ht="89.25" x14ac:dyDescent="0.25">
      <c r="A47" s="36"/>
      <c r="B47" s="9" t="s">
        <v>43</v>
      </c>
      <c r="C47" s="13">
        <f t="shared" si="6"/>
        <v>1856700</v>
      </c>
      <c r="D47" s="13">
        <v>1856700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9"/>
      <c r="T47" s="36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</row>
    <row r="48" spans="1:36" ht="51" x14ac:dyDescent="0.25">
      <c r="A48" s="36"/>
      <c r="B48" s="10" t="s">
        <v>44</v>
      </c>
      <c r="C48" s="13">
        <f t="shared" si="6"/>
        <v>4275000</v>
      </c>
      <c r="D48" s="13">
        <v>285000</v>
      </c>
      <c r="E48" s="13">
        <v>285000</v>
      </c>
      <c r="F48" s="13">
        <v>285000</v>
      </c>
      <c r="G48" s="13">
        <v>285000</v>
      </c>
      <c r="H48" s="13">
        <v>285000</v>
      </c>
      <c r="I48" s="13">
        <v>285000</v>
      </c>
      <c r="J48" s="13">
        <v>285000</v>
      </c>
      <c r="K48" s="13">
        <v>285000</v>
      </c>
      <c r="L48" s="13">
        <v>285000</v>
      </c>
      <c r="M48" s="13">
        <v>285000</v>
      </c>
      <c r="N48" s="13">
        <v>285000</v>
      </c>
      <c r="O48" s="13">
        <v>285000</v>
      </c>
      <c r="P48" s="13">
        <v>285000</v>
      </c>
      <c r="Q48" s="13">
        <v>285000</v>
      </c>
      <c r="R48" s="13">
        <v>285000</v>
      </c>
      <c r="S48" s="19"/>
      <c r="T48" s="36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</row>
    <row r="49" spans="1:36" ht="25.5" x14ac:dyDescent="0.25">
      <c r="A49" s="36" t="s">
        <v>69</v>
      </c>
      <c r="B49" s="10" t="s">
        <v>37</v>
      </c>
      <c r="C49" s="13">
        <f t="shared" si="6"/>
        <v>13932500</v>
      </c>
      <c r="D49" s="13">
        <f t="shared" ref="D49:R49" si="17">D50+D51</f>
        <v>4622500</v>
      </c>
      <c r="E49" s="13">
        <f t="shared" si="17"/>
        <v>665000</v>
      </c>
      <c r="F49" s="13">
        <f t="shared" si="17"/>
        <v>665000</v>
      </c>
      <c r="G49" s="13">
        <f t="shared" si="17"/>
        <v>665000</v>
      </c>
      <c r="H49" s="13">
        <f t="shared" si="17"/>
        <v>665000</v>
      </c>
      <c r="I49" s="13">
        <f t="shared" si="17"/>
        <v>665000</v>
      </c>
      <c r="J49" s="13">
        <f t="shared" si="17"/>
        <v>665000</v>
      </c>
      <c r="K49" s="13">
        <f t="shared" si="17"/>
        <v>665000</v>
      </c>
      <c r="L49" s="13">
        <f t="shared" si="17"/>
        <v>665000</v>
      </c>
      <c r="M49" s="13">
        <f t="shared" si="17"/>
        <v>665000</v>
      </c>
      <c r="N49" s="13">
        <f t="shared" si="17"/>
        <v>665000</v>
      </c>
      <c r="O49" s="13">
        <f t="shared" si="17"/>
        <v>665000</v>
      </c>
      <c r="P49" s="13">
        <f t="shared" si="17"/>
        <v>665000</v>
      </c>
      <c r="Q49" s="13">
        <f t="shared" si="17"/>
        <v>665000</v>
      </c>
      <c r="R49" s="13">
        <f t="shared" si="17"/>
        <v>665000</v>
      </c>
      <c r="S49" s="19" t="s">
        <v>75</v>
      </c>
      <c r="T49" s="36" t="s">
        <v>54</v>
      </c>
      <c r="U49" s="19">
        <v>10</v>
      </c>
      <c r="V49" s="19">
        <v>2</v>
      </c>
      <c r="W49" s="19">
        <v>2</v>
      </c>
      <c r="X49" s="19">
        <v>2</v>
      </c>
      <c r="Y49" s="19">
        <v>2</v>
      </c>
      <c r="Z49" s="19">
        <v>2</v>
      </c>
      <c r="AA49" s="19">
        <v>2</v>
      </c>
      <c r="AB49" s="19">
        <v>2</v>
      </c>
      <c r="AC49" s="19">
        <v>2</v>
      </c>
      <c r="AD49" s="19">
        <v>2</v>
      </c>
      <c r="AE49" s="19">
        <v>2</v>
      </c>
      <c r="AF49" s="19">
        <v>2</v>
      </c>
      <c r="AG49" s="19">
        <v>2</v>
      </c>
      <c r="AH49" s="19">
        <v>2</v>
      </c>
      <c r="AI49" s="19">
        <v>2</v>
      </c>
      <c r="AJ49" s="19">
        <f>SUM(U49:AI51)</f>
        <v>38</v>
      </c>
    </row>
    <row r="50" spans="1:36" ht="89.25" x14ac:dyDescent="0.25">
      <c r="A50" s="36"/>
      <c r="B50" s="9" t="s">
        <v>43</v>
      </c>
      <c r="C50" s="13">
        <f t="shared" si="6"/>
        <v>3957500</v>
      </c>
      <c r="D50" s="13">
        <v>3957500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9"/>
      <c r="T50" s="36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</row>
    <row r="51" spans="1:36" ht="51" x14ac:dyDescent="0.25">
      <c r="A51" s="36"/>
      <c r="B51" s="10" t="s">
        <v>44</v>
      </c>
      <c r="C51" s="13">
        <f t="shared" si="6"/>
        <v>9975000</v>
      </c>
      <c r="D51" s="13">
        <v>665000</v>
      </c>
      <c r="E51" s="13">
        <v>665000</v>
      </c>
      <c r="F51" s="13">
        <v>665000</v>
      </c>
      <c r="G51" s="13">
        <v>665000</v>
      </c>
      <c r="H51" s="13">
        <v>665000</v>
      </c>
      <c r="I51" s="13">
        <v>665000</v>
      </c>
      <c r="J51" s="13">
        <v>665000</v>
      </c>
      <c r="K51" s="13">
        <v>665000</v>
      </c>
      <c r="L51" s="13">
        <v>665000</v>
      </c>
      <c r="M51" s="13">
        <v>665000</v>
      </c>
      <c r="N51" s="13">
        <v>665000</v>
      </c>
      <c r="O51" s="13">
        <v>665000</v>
      </c>
      <c r="P51" s="13">
        <v>665000</v>
      </c>
      <c r="Q51" s="13">
        <v>665000</v>
      </c>
      <c r="R51" s="13">
        <v>665000</v>
      </c>
      <c r="S51" s="19"/>
      <c r="T51" s="36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</row>
    <row r="52" spans="1:36" ht="25.5" x14ac:dyDescent="0.25">
      <c r="A52" s="36" t="s">
        <v>56</v>
      </c>
      <c r="B52" s="10" t="s">
        <v>37</v>
      </c>
      <c r="C52" s="13">
        <f>SUM(D52:R52)</f>
        <v>10284000</v>
      </c>
      <c r="D52" s="13">
        <f>D53+D54</f>
        <v>974000</v>
      </c>
      <c r="E52" s="13">
        <f t="shared" ref="E52:R52" si="18">E53+E54</f>
        <v>665000</v>
      </c>
      <c r="F52" s="13">
        <f t="shared" si="18"/>
        <v>665000</v>
      </c>
      <c r="G52" s="13">
        <f t="shared" si="18"/>
        <v>665000</v>
      </c>
      <c r="H52" s="13">
        <f t="shared" si="18"/>
        <v>665000</v>
      </c>
      <c r="I52" s="13">
        <f t="shared" si="18"/>
        <v>665000</v>
      </c>
      <c r="J52" s="13">
        <f t="shared" si="18"/>
        <v>665000</v>
      </c>
      <c r="K52" s="13">
        <f t="shared" si="18"/>
        <v>665000</v>
      </c>
      <c r="L52" s="13">
        <f t="shared" si="18"/>
        <v>665000</v>
      </c>
      <c r="M52" s="13">
        <f t="shared" si="18"/>
        <v>665000</v>
      </c>
      <c r="N52" s="13">
        <f t="shared" si="18"/>
        <v>665000</v>
      </c>
      <c r="O52" s="13">
        <f t="shared" si="18"/>
        <v>665000</v>
      </c>
      <c r="P52" s="13">
        <f t="shared" si="18"/>
        <v>665000</v>
      </c>
      <c r="Q52" s="13">
        <f t="shared" si="18"/>
        <v>665000</v>
      </c>
      <c r="R52" s="13">
        <f t="shared" si="18"/>
        <v>665000</v>
      </c>
      <c r="S52" s="19" t="s">
        <v>75</v>
      </c>
      <c r="T52" s="36" t="s">
        <v>57</v>
      </c>
      <c r="U52" s="19">
        <v>2</v>
      </c>
      <c r="V52" s="19">
        <v>2</v>
      </c>
      <c r="W52" s="19">
        <v>2</v>
      </c>
      <c r="X52" s="19">
        <v>2</v>
      </c>
      <c r="Y52" s="19">
        <v>2</v>
      </c>
      <c r="Z52" s="19">
        <v>2</v>
      </c>
      <c r="AA52" s="19">
        <v>2</v>
      </c>
      <c r="AB52" s="19">
        <v>2</v>
      </c>
      <c r="AC52" s="19">
        <v>2</v>
      </c>
      <c r="AD52" s="19">
        <v>2</v>
      </c>
      <c r="AE52" s="19">
        <v>2</v>
      </c>
      <c r="AF52" s="19">
        <v>2</v>
      </c>
      <c r="AG52" s="19">
        <v>2</v>
      </c>
      <c r="AH52" s="19">
        <v>2</v>
      </c>
      <c r="AI52" s="19">
        <v>2</v>
      </c>
      <c r="AJ52" s="19">
        <f>SUM(U52:AI54)</f>
        <v>30</v>
      </c>
    </row>
    <row r="53" spans="1:36" ht="89.25" x14ac:dyDescent="0.25">
      <c r="A53" s="36"/>
      <c r="B53" s="9" t="s">
        <v>43</v>
      </c>
      <c r="C53" s="13">
        <f t="shared" si="6"/>
        <v>309000</v>
      </c>
      <c r="D53" s="13">
        <v>309000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9"/>
      <c r="T53" s="36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</row>
    <row r="54" spans="1:36" ht="51" x14ac:dyDescent="0.25">
      <c r="A54" s="36"/>
      <c r="B54" s="10" t="s">
        <v>44</v>
      </c>
      <c r="C54" s="13">
        <f t="shared" si="6"/>
        <v>9975000</v>
      </c>
      <c r="D54" s="13">
        <v>665000</v>
      </c>
      <c r="E54" s="13">
        <v>665000</v>
      </c>
      <c r="F54" s="13">
        <v>665000</v>
      </c>
      <c r="G54" s="13">
        <v>665000</v>
      </c>
      <c r="H54" s="13">
        <v>665000</v>
      </c>
      <c r="I54" s="13">
        <v>665000</v>
      </c>
      <c r="J54" s="13">
        <v>665000</v>
      </c>
      <c r="K54" s="13">
        <v>665000</v>
      </c>
      <c r="L54" s="13">
        <v>665000</v>
      </c>
      <c r="M54" s="13">
        <v>665000</v>
      </c>
      <c r="N54" s="13">
        <v>665000</v>
      </c>
      <c r="O54" s="13">
        <v>665000</v>
      </c>
      <c r="P54" s="13">
        <v>665000</v>
      </c>
      <c r="Q54" s="13">
        <v>665000</v>
      </c>
      <c r="R54" s="13">
        <v>665000</v>
      </c>
      <c r="S54" s="19"/>
      <c r="T54" s="36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</row>
    <row r="55" spans="1:36" ht="25.5" x14ac:dyDescent="0.25">
      <c r="A55" s="36" t="s">
        <v>58</v>
      </c>
      <c r="B55" s="10" t="s">
        <v>37</v>
      </c>
      <c r="C55" s="13">
        <f t="shared" si="6"/>
        <v>6635000</v>
      </c>
      <c r="D55" s="13">
        <f>D56+D57</f>
        <v>2645000</v>
      </c>
      <c r="E55" s="13">
        <f t="shared" ref="E55:R55" si="19">E56+E57</f>
        <v>285000</v>
      </c>
      <c r="F55" s="13">
        <f t="shared" si="19"/>
        <v>285000</v>
      </c>
      <c r="G55" s="13">
        <f t="shared" si="19"/>
        <v>285000</v>
      </c>
      <c r="H55" s="13">
        <f t="shared" si="19"/>
        <v>285000</v>
      </c>
      <c r="I55" s="13">
        <f t="shared" si="19"/>
        <v>285000</v>
      </c>
      <c r="J55" s="13">
        <f t="shared" si="19"/>
        <v>285000</v>
      </c>
      <c r="K55" s="13">
        <f t="shared" si="19"/>
        <v>285000</v>
      </c>
      <c r="L55" s="13">
        <f t="shared" si="19"/>
        <v>285000</v>
      </c>
      <c r="M55" s="13">
        <f t="shared" si="19"/>
        <v>285000</v>
      </c>
      <c r="N55" s="13">
        <f t="shared" si="19"/>
        <v>285000</v>
      </c>
      <c r="O55" s="13">
        <f t="shared" si="19"/>
        <v>285000</v>
      </c>
      <c r="P55" s="13">
        <f t="shared" si="19"/>
        <v>285000</v>
      </c>
      <c r="Q55" s="13">
        <f t="shared" si="19"/>
        <v>285000</v>
      </c>
      <c r="R55" s="13">
        <f t="shared" si="19"/>
        <v>285000</v>
      </c>
      <c r="S55" s="19" t="s">
        <v>75</v>
      </c>
      <c r="T55" s="36" t="s">
        <v>57</v>
      </c>
      <c r="U55" s="19">
        <v>3</v>
      </c>
      <c r="V55" s="19">
        <v>1</v>
      </c>
      <c r="W55" s="19">
        <v>1</v>
      </c>
      <c r="X55" s="19">
        <v>1</v>
      </c>
      <c r="Y55" s="19">
        <v>1</v>
      </c>
      <c r="Z55" s="19">
        <v>1</v>
      </c>
      <c r="AA55" s="19">
        <v>1</v>
      </c>
      <c r="AB55" s="19">
        <v>1</v>
      </c>
      <c r="AC55" s="19">
        <v>1</v>
      </c>
      <c r="AD55" s="19">
        <v>1</v>
      </c>
      <c r="AE55" s="19">
        <v>1</v>
      </c>
      <c r="AF55" s="19">
        <v>1</v>
      </c>
      <c r="AG55" s="19">
        <v>1</v>
      </c>
      <c r="AH55" s="19">
        <v>1</v>
      </c>
      <c r="AI55" s="19">
        <v>1</v>
      </c>
      <c r="AJ55" s="19">
        <f>SUM(U55:AI57)</f>
        <v>17</v>
      </c>
    </row>
    <row r="56" spans="1:36" ht="89.25" x14ac:dyDescent="0.25">
      <c r="A56" s="36"/>
      <c r="B56" s="9" t="s">
        <v>43</v>
      </c>
      <c r="C56" s="13">
        <f t="shared" si="6"/>
        <v>2360000</v>
      </c>
      <c r="D56" s="13">
        <v>2360000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9"/>
      <c r="T56" s="36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</row>
    <row r="57" spans="1:36" ht="51" x14ac:dyDescent="0.25">
      <c r="A57" s="36"/>
      <c r="B57" s="10" t="s">
        <v>44</v>
      </c>
      <c r="C57" s="13">
        <f t="shared" si="6"/>
        <v>4275000</v>
      </c>
      <c r="D57" s="13">
        <v>285000</v>
      </c>
      <c r="E57" s="13">
        <v>285000</v>
      </c>
      <c r="F57" s="13">
        <v>285000</v>
      </c>
      <c r="G57" s="13">
        <v>285000</v>
      </c>
      <c r="H57" s="13">
        <v>285000</v>
      </c>
      <c r="I57" s="13">
        <v>285000</v>
      </c>
      <c r="J57" s="13">
        <v>285000</v>
      </c>
      <c r="K57" s="13">
        <v>285000</v>
      </c>
      <c r="L57" s="13">
        <v>285000</v>
      </c>
      <c r="M57" s="13">
        <v>285000</v>
      </c>
      <c r="N57" s="13">
        <v>285000</v>
      </c>
      <c r="O57" s="13">
        <v>285000</v>
      </c>
      <c r="P57" s="13">
        <v>285000</v>
      </c>
      <c r="Q57" s="13">
        <v>285000</v>
      </c>
      <c r="R57" s="13">
        <v>285000</v>
      </c>
      <c r="S57" s="19"/>
      <c r="T57" s="36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</row>
    <row r="58" spans="1:36" ht="25.5" x14ac:dyDescent="0.25">
      <c r="A58" s="36" t="s">
        <v>59</v>
      </c>
      <c r="B58" s="10" t="s">
        <v>37</v>
      </c>
      <c r="C58" s="13">
        <f t="shared" si="6"/>
        <v>8597800</v>
      </c>
      <c r="D58" s="13">
        <f>D59+D60</f>
        <v>1043400</v>
      </c>
      <c r="E58" s="13">
        <f t="shared" ref="E58:R58" si="20">E59+E60</f>
        <v>539600</v>
      </c>
      <c r="F58" s="13">
        <f t="shared" si="20"/>
        <v>539600</v>
      </c>
      <c r="G58" s="13">
        <f t="shared" si="20"/>
        <v>539600</v>
      </c>
      <c r="H58" s="13">
        <f t="shared" si="20"/>
        <v>539600</v>
      </c>
      <c r="I58" s="13">
        <f t="shared" si="20"/>
        <v>539600</v>
      </c>
      <c r="J58" s="13">
        <f t="shared" si="20"/>
        <v>539600</v>
      </c>
      <c r="K58" s="13">
        <f t="shared" si="20"/>
        <v>539600</v>
      </c>
      <c r="L58" s="13">
        <f t="shared" si="20"/>
        <v>539600</v>
      </c>
      <c r="M58" s="13">
        <f t="shared" si="20"/>
        <v>539600</v>
      </c>
      <c r="N58" s="13">
        <f t="shared" si="20"/>
        <v>539600</v>
      </c>
      <c r="O58" s="13">
        <f t="shared" si="20"/>
        <v>539600</v>
      </c>
      <c r="P58" s="13">
        <f t="shared" si="20"/>
        <v>539600</v>
      </c>
      <c r="Q58" s="13">
        <f t="shared" si="20"/>
        <v>539600</v>
      </c>
      <c r="R58" s="13">
        <f t="shared" si="20"/>
        <v>539600</v>
      </c>
      <c r="S58" s="19" t="s">
        <v>75</v>
      </c>
      <c r="T58" s="36" t="s">
        <v>57</v>
      </c>
      <c r="U58" s="19">
        <v>4</v>
      </c>
      <c r="V58" s="19">
        <v>2</v>
      </c>
      <c r="W58" s="19">
        <v>2</v>
      </c>
      <c r="X58" s="19">
        <v>2</v>
      </c>
      <c r="Y58" s="19">
        <v>2</v>
      </c>
      <c r="Z58" s="19">
        <v>2</v>
      </c>
      <c r="AA58" s="19">
        <v>2</v>
      </c>
      <c r="AB58" s="19">
        <v>2</v>
      </c>
      <c r="AC58" s="19">
        <v>2</v>
      </c>
      <c r="AD58" s="19">
        <v>2</v>
      </c>
      <c r="AE58" s="19">
        <v>2</v>
      </c>
      <c r="AF58" s="19">
        <v>2</v>
      </c>
      <c r="AG58" s="19">
        <v>2</v>
      </c>
      <c r="AH58" s="19">
        <v>2</v>
      </c>
      <c r="AI58" s="19">
        <v>2</v>
      </c>
      <c r="AJ58" s="19">
        <f>SUM(U58:AI60)</f>
        <v>32</v>
      </c>
    </row>
    <row r="59" spans="1:36" ht="89.25" x14ac:dyDescent="0.25">
      <c r="A59" s="36"/>
      <c r="B59" s="9" t="s">
        <v>43</v>
      </c>
      <c r="C59" s="13">
        <f t="shared" si="6"/>
        <v>503800</v>
      </c>
      <c r="D59" s="13">
        <v>503800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9"/>
      <c r="T59" s="36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</row>
    <row r="60" spans="1:36" ht="51" x14ac:dyDescent="0.25">
      <c r="A60" s="36"/>
      <c r="B60" s="10" t="s">
        <v>44</v>
      </c>
      <c r="C60" s="13">
        <f t="shared" si="6"/>
        <v>8094000</v>
      </c>
      <c r="D60" s="13">
        <v>539600</v>
      </c>
      <c r="E60" s="13">
        <v>539600</v>
      </c>
      <c r="F60" s="13">
        <v>539600</v>
      </c>
      <c r="G60" s="13">
        <v>539600</v>
      </c>
      <c r="H60" s="13">
        <v>539600</v>
      </c>
      <c r="I60" s="13">
        <v>539600</v>
      </c>
      <c r="J60" s="13">
        <v>539600</v>
      </c>
      <c r="K60" s="13">
        <v>539600</v>
      </c>
      <c r="L60" s="13">
        <v>539600</v>
      </c>
      <c r="M60" s="13">
        <v>539600</v>
      </c>
      <c r="N60" s="13">
        <v>539600</v>
      </c>
      <c r="O60" s="13">
        <v>539600</v>
      </c>
      <c r="P60" s="13">
        <v>539600</v>
      </c>
      <c r="Q60" s="13">
        <v>539600</v>
      </c>
      <c r="R60" s="13">
        <v>539600</v>
      </c>
      <c r="S60" s="19"/>
      <c r="T60" s="36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</row>
    <row r="61" spans="1:36" ht="76.5" x14ac:dyDescent="0.25">
      <c r="A61" s="20" t="s">
        <v>60</v>
      </c>
      <c r="B61" s="37" t="s">
        <v>30</v>
      </c>
      <c r="C61" s="37" t="s">
        <v>30</v>
      </c>
      <c r="D61" s="37" t="s">
        <v>30</v>
      </c>
      <c r="E61" s="37" t="s">
        <v>30</v>
      </c>
      <c r="F61" s="37" t="s">
        <v>30</v>
      </c>
      <c r="G61" s="37" t="s">
        <v>30</v>
      </c>
      <c r="H61" s="37" t="s">
        <v>30</v>
      </c>
      <c r="I61" s="37" t="s">
        <v>30</v>
      </c>
      <c r="J61" s="37" t="s">
        <v>30</v>
      </c>
      <c r="K61" s="37" t="s">
        <v>30</v>
      </c>
      <c r="L61" s="37" t="s">
        <v>30</v>
      </c>
      <c r="M61" s="37" t="s">
        <v>30</v>
      </c>
      <c r="N61" s="37" t="s">
        <v>30</v>
      </c>
      <c r="O61" s="37" t="s">
        <v>30</v>
      </c>
      <c r="P61" s="37" t="s">
        <v>30</v>
      </c>
      <c r="Q61" s="37" t="s">
        <v>30</v>
      </c>
      <c r="R61" s="37" t="s">
        <v>30</v>
      </c>
      <c r="S61" s="37" t="s">
        <v>61</v>
      </c>
      <c r="T61" s="14" t="s">
        <v>62</v>
      </c>
      <c r="U61" s="11">
        <v>29</v>
      </c>
      <c r="V61" s="11">
        <v>29</v>
      </c>
      <c r="W61" s="11">
        <v>29</v>
      </c>
      <c r="X61" s="11">
        <v>29</v>
      </c>
      <c r="Y61" s="11">
        <v>29</v>
      </c>
      <c r="Z61" s="11">
        <v>29</v>
      </c>
      <c r="AA61" s="11">
        <v>29</v>
      </c>
      <c r="AB61" s="11">
        <v>29</v>
      </c>
      <c r="AC61" s="11">
        <v>29</v>
      </c>
      <c r="AD61" s="11">
        <v>29</v>
      </c>
      <c r="AE61" s="11">
        <v>29</v>
      </c>
      <c r="AF61" s="11">
        <v>29</v>
      </c>
      <c r="AG61" s="11">
        <v>29</v>
      </c>
      <c r="AH61" s="11">
        <v>29</v>
      </c>
      <c r="AI61" s="11">
        <v>29</v>
      </c>
      <c r="AJ61" s="11">
        <v>29</v>
      </c>
    </row>
    <row r="62" spans="1:36" ht="165.75" x14ac:dyDescent="0.25">
      <c r="A62" s="22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14" t="s">
        <v>63</v>
      </c>
      <c r="U62" s="11">
        <v>19</v>
      </c>
      <c r="V62" s="11">
        <v>19</v>
      </c>
      <c r="W62" s="11">
        <v>19</v>
      </c>
      <c r="X62" s="11">
        <v>19</v>
      </c>
      <c r="Y62" s="11">
        <v>19</v>
      </c>
      <c r="Z62" s="11">
        <v>19</v>
      </c>
      <c r="AA62" s="11">
        <v>19</v>
      </c>
      <c r="AB62" s="11">
        <v>19</v>
      </c>
      <c r="AC62" s="11">
        <v>19</v>
      </c>
      <c r="AD62" s="11">
        <v>19</v>
      </c>
      <c r="AE62" s="11">
        <v>19</v>
      </c>
      <c r="AF62" s="11">
        <v>19</v>
      </c>
      <c r="AG62" s="11">
        <v>19</v>
      </c>
      <c r="AH62" s="11">
        <v>19</v>
      </c>
      <c r="AI62" s="11">
        <v>19</v>
      </c>
      <c r="AJ62" s="11">
        <v>19</v>
      </c>
    </row>
    <row r="63" spans="1:36" ht="25.5" x14ac:dyDescent="0.25">
      <c r="A63" s="39" t="s">
        <v>64</v>
      </c>
      <c r="B63" s="10" t="s">
        <v>37</v>
      </c>
      <c r="C63" s="13">
        <f t="shared" si="6"/>
        <v>98381100</v>
      </c>
      <c r="D63" s="13">
        <f>D64+D65</f>
        <v>17543700</v>
      </c>
      <c r="E63" s="13">
        <f t="shared" ref="E63:R63" si="21">E64+E65</f>
        <v>5774100</v>
      </c>
      <c r="F63" s="13">
        <f t="shared" si="21"/>
        <v>5774100</v>
      </c>
      <c r="G63" s="13">
        <f t="shared" si="21"/>
        <v>5774100</v>
      </c>
      <c r="H63" s="13">
        <f t="shared" si="21"/>
        <v>5774100</v>
      </c>
      <c r="I63" s="13">
        <f t="shared" si="21"/>
        <v>5774100</v>
      </c>
      <c r="J63" s="13">
        <f t="shared" si="21"/>
        <v>5774100</v>
      </c>
      <c r="K63" s="13">
        <f t="shared" si="21"/>
        <v>5774100</v>
      </c>
      <c r="L63" s="13">
        <f t="shared" si="21"/>
        <v>5774100</v>
      </c>
      <c r="M63" s="13">
        <f t="shared" si="21"/>
        <v>5774100</v>
      </c>
      <c r="N63" s="13">
        <f t="shared" si="21"/>
        <v>5774100</v>
      </c>
      <c r="O63" s="13">
        <f t="shared" si="21"/>
        <v>5774100</v>
      </c>
      <c r="P63" s="13">
        <f t="shared" si="21"/>
        <v>5774100</v>
      </c>
      <c r="Q63" s="13">
        <f t="shared" si="21"/>
        <v>5774100</v>
      </c>
      <c r="R63" s="13">
        <f t="shared" si="21"/>
        <v>5774100</v>
      </c>
      <c r="S63" s="11" t="s">
        <v>65</v>
      </c>
      <c r="T63" s="11" t="s">
        <v>65</v>
      </c>
      <c r="U63" s="11" t="s">
        <v>65</v>
      </c>
      <c r="V63" s="11" t="s">
        <v>65</v>
      </c>
      <c r="W63" s="11" t="s">
        <v>65</v>
      </c>
      <c r="X63" s="11" t="s">
        <v>65</v>
      </c>
      <c r="Y63" s="11" t="s">
        <v>65</v>
      </c>
      <c r="Z63" s="11" t="s">
        <v>65</v>
      </c>
      <c r="AA63" s="11" t="s">
        <v>65</v>
      </c>
      <c r="AB63" s="11" t="s">
        <v>65</v>
      </c>
      <c r="AC63" s="11" t="s">
        <v>65</v>
      </c>
      <c r="AD63" s="11" t="s">
        <v>65</v>
      </c>
      <c r="AE63" s="11" t="s">
        <v>65</v>
      </c>
      <c r="AF63" s="11" t="s">
        <v>65</v>
      </c>
      <c r="AG63" s="11" t="s">
        <v>65</v>
      </c>
      <c r="AH63" s="11" t="s">
        <v>65</v>
      </c>
      <c r="AI63" s="11" t="s">
        <v>65</v>
      </c>
      <c r="AJ63" s="11" t="s">
        <v>65</v>
      </c>
    </row>
    <row r="64" spans="1:36" ht="89.25" x14ac:dyDescent="0.25">
      <c r="A64" s="40"/>
      <c r="B64" s="9" t="s">
        <v>43</v>
      </c>
      <c r="C64" s="13">
        <f t="shared" si="6"/>
        <v>11769600</v>
      </c>
      <c r="D64" s="13">
        <f>D23+D26+D29+D32</f>
        <v>11769600</v>
      </c>
      <c r="E64" s="13">
        <f t="shared" ref="E64:R65" si="22">E23+E26+E29+E32</f>
        <v>0</v>
      </c>
      <c r="F64" s="13">
        <f t="shared" si="22"/>
        <v>0</v>
      </c>
      <c r="G64" s="13">
        <f t="shared" si="22"/>
        <v>0</v>
      </c>
      <c r="H64" s="13">
        <f t="shared" si="22"/>
        <v>0</v>
      </c>
      <c r="I64" s="13">
        <f t="shared" si="22"/>
        <v>0</v>
      </c>
      <c r="J64" s="13">
        <f t="shared" si="22"/>
        <v>0</v>
      </c>
      <c r="K64" s="13">
        <f t="shared" si="22"/>
        <v>0</v>
      </c>
      <c r="L64" s="13">
        <f t="shared" si="22"/>
        <v>0</v>
      </c>
      <c r="M64" s="13">
        <f t="shared" si="22"/>
        <v>0</v>
      </c>
      <c r="N64" s="13">
        <f t="shared" si="22"/>
        <v>0</v>
      </c>
      <c r="O64" s="13">
        <f t="shared" si="22"/>
        <v>0</v>
      </c>
      <c r="P64" s="13">
        <f t="shared" si="22"/>
        <v>0</v>
      </c>
      <c r="Q64" s="13">
        <f t="shared" si="22"/>
        <v>0</v>
      </c>
      <c r="R64" s="13">
        <f t="shared" si="22"/>
        <v>0</v>
      </c>
      <c r="S64" s="11" t="s">
        <v>65</v>
      </c>
      <c r="T64" s="11" t="s">
        <v>65</v>
      </c>
      <c r="U64" s="11" t="s">
        <v>65</v>
      </c>
      <c r="V64" s="11" t="s">
        <v>65</v>
      </c>
      <c r="W64" s="11" t="s">
        <v>65</v>
      </c>
      <c r="X64" s="11" t="s">
        <v>65</v>
      </c>
      <c r="Y64" s="11" t="s">
        <v>65</v>
      </c>
      <c r="Z64" s="11" t="s">
        <v>65</v>
      </c>
      <c r="AA64" s="11" t="s">
        <v>65</v>
      </c>
      <c r="AB64" s="11" t="s">
        <v>65</v>
      </c>
      <c r="AC64" s="11" t="s">
        <v>65</v>
      </c>
      <c r="AD64" s="11" t="s">
        <v>65</v>
      </c>
      <c r="AE64" s="11" t="s">
        <v>65</v>
      </c>
      <c r="AF64" s="11" t="s">
        <v>65</v>
      </c>
      <c r="AG64" s="11" t="s">
        <v>65</v>
      </c>
      <c r="AH64" s="11" t="s">
        <v>65</v>
      </c>
      <c r="AI64" s="11" t="s">
        <v>65</v>
      </c>
      <c r="AJ64" s="11" t="s">
        <v>65</v>
      </c>
    </row>
    <row r="65" spans="1:36" ht="51" x14ac:dyDescent="0.25">
      <c r="A65" s="41"/>
      <c r="B65" s="10" t="s">
        <v>44</v>
      </c>
      <c r="C65" s="13">
        <f t="shared" si="6"/>
        <v>86611500</v>
      </c>
      <c r="D65" s="13">
        <f>D24+D27+D30+D33</f>
        <v>5774100</v>
      </c>
      <c r="E65" s="13">
        <f t="shared" si="22"/>
        <v>5774100</v>
      </c>
      <c r="F65" s="13">
        <f t="shared" si="22"/>
        <v>5774100</v>
      </c>
      <c r="G65" s="13">
        <f t="shared" si="22"/>
        <v>5774100</v>
      </c>
      <c r="H65" s="13">
        <f t="shared" si="22"/>
        <v>5774100</v>
      </c>
      <c r="I65" s="13">
        <f t="shared" si="22"/>
        <v>5774100</v>
      </c>
      <c r="J65" s="13">
        <f t="shared" si="22"/>
        <v>5774100</v>
      </c>
      <c r="K65" s="13">
        <f t="shared" si="22"/>
        <v>5774100</v>
      </c>
      <c r="L65" s="13">
        <f t="shared" si="22"/>
        <v>5774100</v>
      </c>
      <c r="M65" s="13">
        <f t="shared" si="22"/>
        <v>5774100</v>
      </c>
      <c r="N65" s="13">
        <f t="shared" si="22"/>
        <v>5774100</v>
      </c>
      <c r="O65" s="13">
        <f t="shared" si="22"/>
        <v>5774100</v>
      </c>
      <c r="P65" s="13">
        <f t="shared" si="22"/>
        <v>5774100</v>
      </c>
      <c r="Q65" s="13">
        <f t="shared" si="22"/>
        <v>5774100</v>
      </c>
      <c r="R65" s="13">
        <f t="shared" si="22"/>
        <v>5774100</v>
      </c>
      <c r="S65" s="11" t="s">
        <v>65</v>
      </c>
      <c r="T65" s="11" t="s">
        <v>65</v>
      </c>
      <c r="U65" s="11" t="s">
        <v>65</v>
      </c>
      <c r="V65" s="11" t="s">
        <v>65</v>
      </c>
      <c r="W65" s="11" t="s">
        <v>65</v>
      </c>
      <c r="X65" s="11" t="s">
        <v>65</v>
      </c>
      <c r="Y65" s="11" t="s">
        <v>65</v>
      </c>
      <c r="Z65" s="11" t="s">
        <v>65</v>
      </c>
      <c r="AA65" s="11" t="s">
        <v>65</v>
      </c>
      <c r="AB65" s="11" t="s">
        <v>65</v>
      </c>
      <c r="AC65" s="11" t="s">
        <v>65</v>
      </c>
      <c r="AD65" s="11" t="s">
        <v>65</v>
      </c>
      <c r="AE65" s="11" t="s">
        <v>65</v>
      </c>
      <c r="AF65" s="11" t="s">
        <v>65</v>
      </c>
      <c r="AG65" s="11" t="s">
        <v>65</v>
      </c>
      <c r="AH65" s="11" t="s">
        <v>65</v>
      </c>
      <c r="AI65" s="11" t="s">
        <v>65</v>
      </c>
      <c r="AJ65" s="11" t="s">
        <v>65</v>
      </c>
    </row>
    <row r="66" spans="1:36" ht="25.5" x14ac:dyDescent="0.25">
      <c r="A66" s="39" t="s">
        <v>66</v>
      </c>
      <c r="B66" s="10" t="s">
        <v>37</v>
      </c>
      <c r="C66" s="13">
        <f t="shared" ref="C66:C71" si="23">SUM(D66:R66)</f>
        <v>98381100</v>
      </c>
      <c r="D66" s="13">
        <f>D67+D68</f>
        <v>17543700</v>
      </c>
      <c r="E66" s="13">
        <f t="shared" ref="E66:R66" si="24">E67+E68</f>
        <v>5774100</v>
      </c>
      <c r="F66" s="13">
        <f t="shared" si="24"/>
        <v>5774100</v>
      </c>
      <c r="G66" s="13">
        <f t="shared" si="24"/>
        <v>5774100</v>
      </c>
      <c r="H66" s="13">
        <f t="shared" si="24"/>
        <v>5774100</v>
      </c>
      <c r="I66" s="13">
        <f t="shared" si="24"/>
        <v>5774100</v>
      </c>
      <c r="J66" s="13">
        <f t="shared" si="24"/>
        <v>5774100</v>
      </c>
      <c r="K66" s="13">
        <f t="shared" si="24"/>
        <v>5774100</v>
      </c>
      <c r="L66" s="13">
        <f t="shared" si="24"/>
        <v>5774100</v>
      </c>
      <c r="M66" s="13">
        <f t="shared" si="24"/>
        <v>5774100</v>
      </c>
      <c r="N66" s="13">
        <f t="shared" si="24"/>
        <v>5774100</v>
      </c>
      <c r="O66" s="13">
        <f t="shared" si="24"/>
        <v>5774100</v>
      </c>
      <c r="P66" s="13">
        <f t="shared" si="24"/>
        <v>5774100</v>
      </c>
      <c r="Q66" s="13">
        <f t="shared" si="24"/>
        <v>5774100</v>
      </c>
      <c r="R66" s="13">
        <f t="shared" si="24"/>
        <v>5774100</v>
      </c>
      <c r="S66" s="11" t="s">
        <v>65</v>
      </c>
      <c r="T66" s="11" t="s">
        <v>65</v>
      </c>
      <c r="U66" s="11" t="s">
        <v>65</v>
      </c>
      <c r="V66" s="11" t="s">
        <v>65</v>
      </c>
      <c r="W66" s="11" t="s">
        <v>65</v>
      </c>
      <c r="X66" s="11" t="s">
        <v>65</v>
      </c>
      <c r="Y66" s="11" t="s">
        <v>65</v>
      </c>
      <c r="Z66" s="11" t="s">
        <v>65</v>
      </c>
      <c r="AA66" s="11" t="s">
        <v>65</v>
      </c>
      <c r="AB66" s="11" t="s">
        <v>65</v>
      </c>
      <c r="AC66" s="11" t="s">
        <v>65</v>
      </c>
      <c r="AD66" s="11" t="s">
        <v>65</v>
      </c>
      <c r="AE66" s="11" t="s">
        <v>65</v>
      </c>
      <c r="AF66" s="11" t="s">
        <v>65</v>
      </c>
      <c r="AG66" s="11" t="s">
        <v>65</v>
      </c>
      <c r="AH66" s="11" t="s">
        <v>65</v>
      </c>
      <c r="AI66" s="11" t="s">
        <v>65</v>
      </c>
      <c r="AJ66" s="11" t="s">
        <v>65</v>
      </c>
    </row>
    <row r="67" spans="1:36" ht="89.25" x14ac:dyDescent="0.25">
      <c r="A67" s="40"/>
      <c r="B67" s="9" t="s">
        <v>43</v>
      </c>
      <c r="C67" s="13">
        <f t="shared" si="23"/>
        <v>11769600</v>
      </c>
      <c r="D67" s="13">
        <f>D64</f>
        <v>11769600</v>
      </c>
      <c r="E67" s="13">
        <f t="shared" ref="E67:R67" si="25">SUM(F67:T67)</f>
        <v>0</v>
      </c>
      <c r="F67" s="13">
        <f t="shared" si="25"/>
        <v>0</v>
      </c>
      <c r="G67" s="13">
        <f t="shared" si="25"/>
        <v>0</v>
      </c>
      <c r="H67" s="13">
        <f t="shared" si="25"/>
        <v>0</v>
      </c>
      <c r="I67" s="13">
        <f t="shared" si="25"/>
        <v>0</v>
      </c>
      <c r="J67" s="13">
        <f t="shared" si="25"/>
        <v>0</v>
      </c>
      <c r="K67" s="13">
        <f t="shared" si="25"/>
        <v>0</v>
      </c>
      <c r="L67" s="13">
        <f t="shared" si="25"/>
        <v>0</v>
      </c>
      <c r="M67" s="13">
        <f t="shared" si="25"/>
        <v>0</v>
      </c>
      <c r="N67" s="13">
        <f t="shared" si="25"/>
        <v>0</v>
      </c>
      <c r="O67" s="13">
        <f t="shared" si="25"/>
        <v>0</v>
      </c>
      <c r="P67" s="13">
        <f t="shared" si="25"/>
        <v>0</v>
      </c>
      <c r="Q67" s="13">
        <f t="shared" si="25"/>
        <v>0</v>
      </c>
      <c r="R67" s="13">
        <f t="shared" si="25"/>
        <v>0</v>
      </c>
      <c r="S67" s="11" t="s">
        <v>65</v>
      </c>
      <c r="T67" s="11" t="s">
        <v>65</v>
      </c>
      <c r="U67" s="11" t="s">
        <v>65</v>
      </c>
      <c r="V67" s="11" t="s">
        <v>65</v>
      </c>
      <c r="W67" s="11" t="s">
        <v>65</v>
      </c>
      <c r="X67" s="11" t="s">
        <v>65</v>
      </c>
      <c r="Y67" s="11" t="s">
        <v>65</v>
      </c>
      <c r="Z67" s="11" t="s">
        <v>65</v>
      </c>
      <c r="AA67" s="11" t="s">
        <v>65</v>
      </c>
      <c r="AB67" s="11" t="s">
        <v>65</v>
      </c>
      <c r="AC67" s="11" t="s">
        <v>65</v>
      </c>
      <c r="AD67" s="11" t="s">
        <v>65</v>
      </c>
      <c r="AE67" s="11" t="s">
        <v>65</v>
      </c>
      <c r="AF67" s="11" t="s">
        <v>65</v>
      </c>
      <c r="AG67" s="11" t="s">
        <v>65</v>
      </c>
      <c r="AH67" s="11" t="s">
        <v>65</v>
      </c>
      <c r="AI67" s="11" t="s">
        <v>65</v>
      </c>
      <c r="AJ67" s="11" t="s">
        <v>65</v>
      </c>
    </row>
    <row r="68" spans="1:36" ht="51" x14ac:dyDescent="0.25">
      <c r="A68" s="41"/>
      <c r="B68" s="10" t="s">
        <v>44</v>
      </c>
      <c r="C68" s="13">
        <f t="shared" si="23"/>
        <v>86611500</v>
      </c>
      <c r="D68" s="13">
        <f>D65</f>
        <v>5774100</v>
      </c>
      <c r="E68" s="13">
        <f t="shared" ref="E68:R68" si="26">E65</f>
        <v>5774100</v>
      </c>
      <c r="F68" s="13">
        <f t="shared" si="26"/>
        <v>5774100</v>
      </c>
      <c r="G68" s="13">
        <f t="shared" si="26"/>
        <v>5774100</v>
      </c>
      <c r="H68" s="13">
        <f t="shared" si="26"/>
        <v>5774100</v>
      </c>
      <c r="I68" s="13">
        <f t="shared" si="26"/>
        <v>5774100</v>
      </c>
      <c r="J68" s="13">
        <f t="shared" si="26"/>
        <v>5774100</v>
      </c>
      <c r="K68" s="13">
        <f t="shared" si="26"/>
        <v>5774100</v>
      </c>
      <c r="L68" s="13">
        <f t="shared" si="26"/>
        <v>5774100</v>
      </c>
      <c r="M68" s="13">
        <f t="shared" si="26"/>
        <v>5774100</v>
      </c>
      <c r="N68" s="13">
        <f t="shared" si="26"/>
        <v>5774100</v>
      </c>
      <c r="O68" s="13">
        <f t="shared" si="26"/>
        <v>5774100</v>
      </c>
      <c r="P68" s="13">
        <f t="shared" si="26"/>
        <v>5774100</v>
      </c>
      <c r="Q68" s="13">
        <f t="shared" si="26"/>
        <v>5774100</v>
      </c>
      <c r="R68" s="13">
        <f t="shared" si="26"/>
        <v>5774100</v>
      </c>
      <c r="S68" s="11" t="s">
        <v>65</v>
      </c>
      <c r="T68" s="11" t="s">
        <v>65</v>
      </c>
      <c r="U68" s="11" t="s">
        <v>65</v>
      </c>
      <c r="V68" s="11" t="s">
        <v>65</v>
      </c>
      <c r="W68" s="11" t="s">
        <v>65</v>
      </c>
      <c r="X68" s="11" t="s">
        <v>65</v>
      </c>
      <c r="Y68" s="11" t="s">
        <v>65</v>
      </c>
      <c r="Z68" s="11" t="s">
        <v>65</v>
      </c>
      <c r="AA68" s="11" t="s">
        <v>65</v>
      </c>
      <c r="AB68" s="11" t="s">
        <v>65</v>
      </c>
      <c r="AC68" s="11" t="s">
        <v>65</v>
      </c>
      <c r="AD68" s="11" t="s">
        <v>65</v>
      </c>
      <c r="AE68" s="11" t="s">
        <v>65</v>
      </c>
      <c r="AF68" s="11" t="s">
        <v>65</v>
      </c>
      <c r="AG68" s="11" t="s">
        <v>65</v>
      </c>
      <c r="AH68" s="11" t="s">
        <v>65</v>
      </c>
      <c r="AI68" s="11" t="s">
        <v>65</v>
      </c>
      <c r="AJ68" s="11" t="s">
        <v>65</v>
      </c>
    </row>
    <row r="69" spans="1:36" ht="38.25" customHeight="1" x14ac:dyDescent="0.25">
      <c r="A69" s="39" t="s">
        <v>76</v>
      </c>
      <c r="B69" s="10" t="s">
        <v>37</v>
      </c>
      <c r="C69" s="13">
        <f t="shared" si="23"/>
        <v>98381100</v>
      </c>
      <c r="D69" s="13">
        <f>D70+D71</f>
        <v>17543700</v>
      </c>
      <c r="E69" s="13">
        <f t="shared" ref="E69:R69" si="27">E70+E71</f>
        <v>5774100</v>
      </c>
      <c r="F69" s="13">
        <f t="shared" si="27"/>
        <v>5774100</v>
      </c>
      <c r="G69" s="13">
        <f t="shared" si="27"/>
        <v>5774100</v>
      </c>
      <c r="H69" s="13">
        <f t="shared" si="27"/>
        <v>5774100</v>
      </c>
      <c r="I69" s="13">
        <f t="shared" si="27"/>
        <v>5774100</v>
      </c>
      <c r="J69" s="13">
        <f t="shared" si="27"/>
        <v>5774100</v>
      </c>
      <c r="K69" s="13">
        <f t="shared" si="27"/>
        <v>5774100</v>
      </c>
      <c r="L69" s="13">
        <f t="shared" si="27"/>
        <v>5774100</v>
      </c>
      <c r="M69" s="13">
        <f t="shared" si="27"/>
        <v>5774100</v>
      </c>
      <c r="N69" s="13">
        <f t="shared" si="27"/>
        <v>5774100</v>
      </c>
      <c r="O69" s="13">
        <f t="shared" si="27"/>
        <v>5774100</v>
      </c>
      <c r="P69" s="13">
        <f t="shared" si="27"/>
        <v>5774100</v>
      </c>
      <c r="Q69" s="13">
        <f t="shared" si="27"/>
        <v>5774100</v>
      </c>
      <c r="R69" s="13">
        <f t="shared" si="27"/>
        <v>5774100</v>
      </c>
      <c r="S69" s="11" t="s">
        <v>65</v>
      </c>
      <c r="T69" s="11" t="s">
        <v>65</v>
      </c>
      <c r="U69" s="11" t="s">
        <v>65</v>
      </c>
      <c r="V69" s="11" t="s">
        <v>65</v>
      </c>
      <c r="W69" s="11" t="s">
        <v>65</v>
      </c>
      <c r="X69" s="11" t="s">
        <v>65</v>
      </c>
      <c r="Y69" s="11" t="s">
        <v>65</v>
      </c>
      <c r="Z69" s="11" t="s">
        <v>65</v>
      </c>
      <c r="AA69" s="11" t="s">
        <v>65</v>
      </c>
      <c r="AB69" s="11" t="s">
        <v>65</v>
      </c>
      <c r="AC69" s="11" t="s">
        <v>65</v>
      </c>
      <c r="AD69" s="11" t="s">
        <v>65</v>
      </c>
      <c r="AE69" s="11" t="s">
        <v>65</v>
      </c>
      <c r="AF69" s="11" t="s">
        <v>65</v>
      </c>
      <c r="AG69" s="11" t="s">
        <v>65</v>
      </c>
      <c r="AH69" s="11" t="s">
        <v>65</v>
      </c>
      <c r="AI69" s="11" t="s">
        <v>65</v>
      </c>
      <c r="AJ69" s="11" t="s">
        <v>65</v>
      </c>
    </row>
    <row r="70" spans="1:36" ht="89.25" x14ac:dyDescent="0.25">
      <c r="A70" s="40"/>
      <c r="B70" s="9" t="s">
        <v>43</v>
      </c>
      <c r="C70" s="13">
        <f t="shared" si="23"/>
        <v>11769600</v>
      </c>
      <c r="D70" s="13">
        <f>D64</f>
        <v>11769600</v>
      </c>
      <c r="E70" s="13">
        <f t="shared" ref="E70:R71" si="28">E64</f>
        <v>0</v>
      </c>
      <c r="F70" s="13">
        <f t="shared" si="28"/>
        <v>0</v>
      </c>
      <c r="G70" s="13">
        <f t="shared" si="28"/>
        <v>0</v>
      </c>
      <c r="H70" s="13">
        <f t="shared" si="28"/>
        <v>0</v>
      </c>
      <c r="I70" s="13">
        <f t="shared" si="28"/>
        <v>0</v>
      </c>
      <c r="J70" s="13">
        <f t="shared" si="28"/>
        <v>0</v>
      </c>
      <c r="K70" s="13">
        <f t="shared" si="28"/>
        <v>0</v>
      </c>
      <c r="L70" s="13">
        <f t="shared" si="28"/>
        <v>0</v>
      </c>
      <c r="M70" s="13">
        <f t="shared" si="28"/>
        <v>0</v>
      </c>
      <c r="N70" s="13">
        <f t="shared" si="28"/>
        <v>0</v>
      </c>
      <c r="O70" s="13">
        <f t="shared" si="28"/>
        <v>0</v>
      </c>
      <c r="P70" s="13">
        <f t="shared" si="28"/>
        <v>0</v>
      </c>
      <c r="Q70" s="13">
        <f t="shared" si="28"/>
        <v>0</v>
      </c>
      <c r="R70" s="13">
        <f t="shared" si="28"/>
        <v>0</v>
      </c>
      <c r="S70" s="11" t="s">
        <v>65</v>
      </c>
      <c r="T70" s="11" t="s">
        <v>65</v>
      </c>
      <c r="U70" s="11" t="s">
        <v>65</v>
      </c>
      <c r="V70" s="11" t="s">
        <v>65</v>
      </c>
      <c r="W70" s="11" t="s">
        <v>65</v>
      </c>
      <c r="X70" s="11" t="s">
        <v>65</v>
      </c>
      <c r="Y70" s="11" t="s">
        <v>65</v>
      </c>
      <c r="Z70" s="11" t="s">
        <v>65</v>
      </c>
      <c r="AA70" s="11" t="s">
        <v>65</v>
      </c>
      <c r="AB70" s="11" t="s">
        <v>65</v>
      </c>
      <c r="AC70" s="11" t="s">
        <v>65</v>
      </c>
      <c r="AD70" s="11" t="s">
        <v>65</v>
      </c>
      <c r="AE70" s="11" t="s">
        <v>65</v>
      </c>
      <c r="AF70" s="11" t="s">
        <v>65</v>
      </c>
      <c r="AG70" s="11" t="s">
        <v>65</v>
      </c>
      <c r="AH70" s="11" t="s">
        <v>65</v>
      </c>
      <c r="AI70" s="11" t="s">
        <v>65</v>
      </c>
      <c r="AJ70" s="11" t="s">
        <v>65</v>
      </c>
    </row>
    <row r="71" spans="1:36" ht="51" x14ac:dyDescent="0.25">
      <c r="A71" s="41"/>
      <c r="B71" s="10" t="s">
        <v>44</v>
      </c>
      <c r="C71" s="13">
        <f t="shared" si="23"/>
        <v>86611500</v>
      </c>
      <c r="D71" s="13">
        <f>D65</f>
        <v>5774100</v>
      </c>
      <c r="E71" s="13">
        <f t="shared" si="28"/>
        <v>5774100</v>
      </c>
      <c r="F71" s="13">
        <f t="shared" si="28"/>
        <v>5774100</v>
      </c>
      <c r="G71" s="13">
        <f t="shared" si="28"/>
        <v>5774100</v>
      </c>
      <c r="H71" s="13">
        <f t="shared" si="28"/>
        <v>5774100</v>
      </c>
      <c r="I71" s="13">
        <f t="shared" si="28"/>
        <v>5774100</v>
      </c>
      <c r="J71" s="13">
        <f t="shared" si="28"/>
        <v>5774100</v>
      </c>
      <c r="K71" s="13">
        <f t="shared" si="28"/>
        <v>5774100</v>
      </c>
      <c r="L71" s="13">
        <f t="shared" si="28"/>
        <v>5774100</v>
      </c>
      <c r="M71" s="13">
        <f t="shared" si="28"/>
        <v>5774100</v>
      </c>
      <c r="N71" s="13">
        <f t="shared" si="28"/>
        <v>5774100</v>
      </c>
      <c r="O71" s="13">
        <f t="shared" si="28"/>
        <v>5774100</v>
      </c>
      <c r="P71" s="13">
        <f t="shared" si="28"/>
        <v>5774100</v>
      </c>
      <c r="Q71" s="13">
        <f t="shared" si="28"/>
        <v>5774100</v>
      </c>
      <c r="R71" s="13">
        <f t="shared" si="28"/>
        <v>5774100</v>
      </c>
      <c r="S71" s="11" t="s">
        <v>65</v>
      </c>
      <c r="T71" s="11" t="s">
        <v>65</v>
      </c>
      <c r="U71" s="11" t="s">
        <v>65</v>
      </c>
      <c r="V71" s="11" t="s">
        <v>65</v>
      </c>
      <c r="W71" s="11" t="s">
        <v>65</v>
      </c>
      <c r="X71" s="11" t="s">
        <v>65</v>
      </c>
      <c r="Y71" s="11" t="s">
        <v>65</v>
      </c>
      <c r="Z71" s="11" t="s">
        <v>65</v>
      </c>
      <c r="AA71" s="11" t="s">
        <v>65</v>
      </c>
      <c r="AB71" s="11" t="s">
        <v>65</v>
      </c>
      <c r="AC71" s="11" t="s">
        <v>65</v>
      </c>
      <c r="AD71" s="11" t="s">
        <v>65</v>
      </c>
      <c r="AE71" s="11" t="s">
        <v>65</v>
      </c>
      <c r="AF71" s="11" t="s">
        <v>65</v>
      </c>
      <c r="AG71" s="11" t="s">
        <v>65</v>
      </c>
      <c r="AH71" s="11" t="s">
        <v>65</v>
      </c>
      <c r="AI71" s="11" t="s">
        <v>65</v>
      </c>
      <c r="AJ71" s="11" t="s">
        <v>65</v>
      </c>
    </row>
    <row r="72" spans="1:36" x14ac:dyDescent="0.25">
      <c r="A72" s="1"/>
      <c r="B72" s="1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"/>
      <c r="T72" s="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"/>
    </row>
  </sheetData>
  <mergeCells count="301">
    <mergeCell ref="A63:A65"/>
    <mergeCell ref="A66:A68"/>
    <mergeCell ref="A69:A71"/>
    <mergeCell ref="M61:M62"/>
    <mergeCell ref="N61:N62"/>
    <mergeCell ref="O61:O62"/>
    <mergeCell ref="P61:P62"/>
    <mergeCell ref="Q61:Q62"/>
    <mergeCell ref="R61:R62"/>
    <mergeCell ref="G61:G62"/>
    <mergeCell ref="H61:H62"/>
    <mergeCell ref="I61:I62"/>
    <mergeCell ref="J61:J62"/>
    <mergeCell ref="K61:K62"/>
    <mergeCell ref="L61:L62"/>
    <mergeCell ref="AG58:AG60"/>
    <mergeCell ref="AH58:AH60"/>
    <mergeCell ref="AI58:AI60"/>
    <mergeCell ref="AJ58:AJ60"/>
    <mergeCell ref="A61:A62"/>
    <mergeCell ref="B61:B62"/>
    <mergeCell ref="C61:C62"/>
    <mergeCell ref="D61:D62"/>
    <mergeCell ref="E61:E62"/>
    <mergeCell ref="F61:F62"/>
    <mergeCell ref="AA58:AA60"/>
    <mergeCell ref="AB58:AB60"/>
    <mergeCell ref="AC58:AC60"/>
    <mergeCell ref="AD58:AD60"/>
    <mergeCell ref="AE58:AE60"/>
    <mergeCell ref="AF58:AF60"/>
    <mergeCell ref="S61:S62"/>
    <mergeCell ref="A58:A60"/>
    <mergeCell ref="S58:S60"/>
    <mergeCell ref="T58:T60"/>
    <mergeCell ref="U58:U60"/>
    <mergeCell ref="V58:V60"/>
    <mergeCell ref="W58:W60"/>
    <mergeCell ref="X58:X60"/>
    <mergeCell ref="Y58:Y60"/>
    <mergeCell ref="Z58:Z60"/>
    <mergeCell ref="AJ52:AJ54"/>
    <mergeCell ref="A55:A57"/>
    <mergeCell ref="S55:S57"/>
    <mergeCell ref="T55:T57"/>
    <mergeCell ref="U55:U57"/>
    <mergeCell ref="V55:V57"/>
    <mergeCell ref="W55:W57"/>
    <mergeCell ref="AA52:AA54"/>
    <mergeCell ref="AB52:AB54"/>
    <mergeCell ref="AC52:AC54"/>
    <mergeCell ref="AD52:AD54"/>
    <mergeCell ref="AE52:AE54"/>
    <mergeCell ref="AF52:AF54"/>
    <mergeCell ref="AJ55:AJ57"/>
    <mergeCell ref="AD55:AD57"/>
    <mergeCell ref="AE55:AE57"/>
    <mergeCell ref="AF55:AF57"/>
    <mergeCell ref="AG55:AG57"/>
    <mergeCell ref="AH55:AH57"/>
    <mergeCell ref="AI55:AI57"/>
    <mergeCell ref="X55:X57"/>
    <mergeCell ref="Y55:Y57"/>
    <mergeCell ref="Z55:Z57"/>
    <mergeCell ref="AA55:AA57"/>
    <mergeCell ref="AH49:AH51"/>
    <mergeCell ref="AI49:AI51"/>
    <mergeCell ref="X49:X51"/>
    <mergeCell ref="Y49:Y51"/>
    <mergeCell ref="Z49:Z51"/>
    <mergeCell ref="AA49:AA51"/>
    <mergeCell ref="AB49:AB51"/>
    <mergeCell ref="AC49:AC51"/>
    <mergeCell ref="AG52:AG54"/>
    <mergeCell ref="AH52:AH54"/>
    <mergeCell ref="AI52:AI54"/>
    <mergeCell ref="AB55:AB57"/>
    <mergeCell ref="AC55:AC57"/>
    <mergeCell ref="A52:A54"/>
    <mergeCell ref="S52:S54"/>
    <mergeCell ref="T52:T54"/>
    <mergeCell ref="U52:U54"/>
    <mergeCell ref="V52:V54"/>
    <mergeCell ref="W52:W54"/>
    <mergeCell ref="X52:X54"/>
    <mergeCell ref="Y52:Y54"/>
    <mergeCell ref="Z52:Z54"/>
    <mergeCell ref="AA43:AA45"/>
    <mergeCell ref="AB43:AB45"/>
    <mergeCell ref="AC43:AC45"/>
    <mergeCell ref="AG46:AG48"/>
    <mergeCell ref="AH46:AH48"/>
    <mergeCell ref="AI46:AI48"/>
    <mergeCell ref="AJ46:AJ48"/>
    <mergeCell ref="A49:A51"/>
    <mergeCell ref="S49:S51"/>
    <mergeCell ref="T49:T51"/>
    <mergeCell ref="U49:U51"/>
    <mergeCell ref="V49:V51"/>
    <mergeCell ref="W49:W51"/>
    <mergeCell ref="AA46:AA48"/>
    <mergeCell ref="AB46:AB48"/>
    <mergeCell ref="AC46:AC48"/>
    <mergeCell ref="AD46:AD48"/>
    <mergeCell ref="AE46:AE48"/>
    <mergeCell ref="AF46:AF48"/>
    <mergeCell ref="AJ49:AJ51"/>
    <mergeCell ref="AD49:AD51"/>
    <mergeCell ref="AE49:AE51"/>
    <mergeCell ref="AF49:AF51"/>
    <mergeCell ref="AG49:AG51"/>
    <mergeCell ref="A46:A48"/>
    <mergeCell ref="S46:S48"/>
    <mergeCell ref="T46:T48"/>
    <mergeCell ref="U46:U48"/>
    <mergeCell ref="V46:V48"/>
    <mergeCell ref="W46:W48"/>
    <mergeCell ref="X46:X48"/>
    <mergeCell ref="Y46:Y48"/>
    <mergeCell ref="Z46:Z48"/>
    <mergeCell ref="AI40:AI42"/>
    <mergeCell ref="AJ40:AJ42"/>
    <mergeCell ref="A43:A45"/>
    <mergeCell ref="S43:S45"/>
    <mergeCell ref="T43:T45"/>
    <mergeCell ref="U43:U45"/>
    <mergeCell ref="V43:V45"/>
    <mergeCell ref="W43:W45"/>
    <mergeCell ref="AA40:AA42"/>
    <mergeCell ref="AB40:AB42"/>
    <mergeCell ref="AC40:AC42"/>
    <mergeCell ref="AD40:AD42"/>
    <mergeCell ref="AE40:AE42"/>
    <mergeCell ref="AF40:AF42"/>
    <mergeCell ref="AJ43:AJ45"/>
    <mergeCell ref="AD43:AD45"/>
    <mergeCell ref="AE43:AE45"/>
    <mergeCell ref="AF43:AF45"/>
    <mergeCell ref="AG43:AG45"/>
    <mergeCell ref="AH43:AH45"/>
    <mergeCell ref="AI43:AI45"/>
    <mergeCell ref="X43:X45"/>
    <mergeCell ref="Y43:Y45"/>
    <mergeCell ref="Z43:Z45"/>
    <mergeCell ref="AJ37:AJ39"/>
    <mergeCell ref="A40:A42"/>
    <mergeCell ref="S40:S42"/>
    <mergeCell ref="T40:T42"/>
    <mergeCell ref="U40:U42"/>
    <mergeCell ref="V40:V42"/>
    <mergeCell ref="W40:W42"/>
    <mergeCell ref="X40:X42"/>
    <mergeCell ref="Y40:Y42"/>
    <mergeCell ref="Z40:Z42"/>
    <mergeCell ref="AD37:AD39"/>
    <mergeCell ref="AE37:AE39"/>
    <mergeCell ref="AF37:AF39"/>
    <mergeCell ref="AG37:AG39"/>
    <mergeCell ref="AH37:AH39"/>
    <mergeCell ref="AI37:AI39"/>
    <mergeCell ref="X37:X39"/>
    <mergeCell ref="Y37:Y39"/>
    <mergeCell ref="Z37:Z39"/>
    <mergeCell ref="AA37:AA39"/>
    <mergeCell ref="AB37:AB39"/>
    <mergeCell ref="AC37:AC39"/>
    <mergeCell ref="AG40:AG42"/>
    <mergeCell ref="AH40:AH42"/>
    <mergeCell ref="Y34:Y36"/>
    <mergeCell ref="Z34:Z36"/>
    <mergeCell ref="A37:A39"/>
    <mergeCell ref="S37:S39"/>
    <mergeCell ref="T37:T39"/>
    <mergeCell ref="U37:U39"/>
    <mergeCell ref="V37:V39"/>
    <mergeCell ref="W37:W39"/>
    <mergeCell ref="AA34:AA36"/>
    <mergeCell ref="A34:A36"/>
    <mergeCell ref="S34:S36"/>
    <mergeCell ref="T34:T36"/>
    <mergeCell ref="U34:U36"/>
    <mergeCell ref="V34:V36"/>
    <mergeCell ref="W34:W36"/>
    <mergeCell ref="X34:X36"/>
    <mergeCell ref="AA31:AA33"/>
    <mergeCell ref="AB31:AB33"/>
    <mergeCell ref="AC31:AC33"/>
    <mergeCell ref="AG34:AG36"/>
    <mergeCell ref="AH34:AH36"/>
    <mergeCell ref="AI34:AI36"/>
    <mergeCell ref="AJ34:AJ36"/>
    <mergeCell ref="AD34:AD36"/>
    <mergeCell ref="AE34:AE36"/>
    <mergeCell ref="AF34:AF36"/>
    <mergeCell ref="AB34:AB36"/>
    <mergeCell ref="AC34:AC36"/>
    <mergeCell ref="AI28:AI30"/>
    <mergeCell ref="AJ28:AJ30"/>
    <mergeCell ref="A31:A33"/>
    <mergeCell ref="S31:S33"/>
    <mergeCell ref="T31:T33"/>
    <mergeCell ref="U31:U33"/>
    <mergeCell ref="V31:V33"/>
    <mergeCell ref="W31:W33"/>
    <mergeCell ref="AA28:AA30"/>
    <mergeCell ref="AB28:AB30"/>
    <mergeCell ref="AC28:AC30"/>
    <mergeCell ref="AD28:AD30"/>
    <mergeCell ref="AE28:AE30"/>
    <mergeCell ref="AF28:AF30"/>
    <mergeCell ref="AJ31:AJ33"/>
    <mergeCell ref="AD31:AD33"/>
    <mergeCell ref="AE31:AE33"/>
    <mergeCell ref="AF31:AF33"/>
    <mergeCell ref="AG31:AG33"/>
    <mergeCell ref="AH31:AH33"/>
    <mergeCell ref="AI31:AI33"/>
    <mergeCell ref="X31:X33"/>
    <mergeCell ref="Y31:Y33"/>
    <mergeCell ref="Z31:Z33"/>
    <mergeCell ref="Y25:Y27"/>
    <mergeCell ref="Z25:Z27"/>
    <mergeCell ref="AA25:AA27"/>
    <mergeCell ref="AB25:AB27"/>
    <mergeCell ref="AC25:AC27"/>
    <mergeCell ref="A25:A27"/>
    <mergeCell ref="S25:S27"/>
    <mergeCell ref="AG28:AG30"/>
    <mergeCell ref="AH28:AH30"/>
    <mergeCell ref="A28:A30"/>
    <mergeCell ref="S28:S30"/>
    <mergeCell ref="T28:T30"/>
    <mergeCell ref="U28:U30"/>
    <mergeCell ref="V28:V30"/>
    <mergeCell ref="W28:W30"/>
    <mergeCell ref="X28:X30"/>
    <mergeCell ref="Y28:Y30"/>
    <mergeCell ref="Z28:Z30"/>
    <mergeCell ref="AJ22:AJ24"/>
    <mergeCell ref="Y22:Y24"/>
    <mergeCell ref="Z22:Z24"/>
    <mergeCell ref="AA22:AA24"/>
    <mergeCell ref="T25:T27"/>
    <mergeCell ref="U25:U27"/>
    <mergeCell ref="V25:V27"/>
    <mergeCell ref="W25:W27"/>
    <mergeCell ref="AE22:AE24"/>
    <mergeCell ref="AF22:AF24"/>
    <mergeCell ref="AG22:AG24"/>
    <mergeCell ref="AH22:AH24"/>
    <mergeCell ref="AI22:AI24"/>
    <mergeCell ref="AB22:AB24"/>
    <mergeCell ref="AC22:AC24"/>
    <mergeCell ref="AD22:AD24"/>
    <mergeCell ref="AJ25:AJ27"/>
    <mergeCell ref="AD25:AD27"/>
    <mergeCell ref="AE25:AE27"/>
    <mergeCell ref="AF25:AF27"/>
    <mergeCell ref="AG25:AG27"/>
    <mergeCell ref="AH25:AH27"/>
    <mergeCell ref="AI25:AI27"/>
    <mergeCell ref="X25:X27"/>
    <mergeCell ref="D18:D22"/>
    <mergeCell ref="E18:E22"/>
    <mergeCell ref="F18:F22"/>
    <mergeCell ref="M18:M22"/>
    <mergeCell ref="N18:N22"/>
    <mergeCell ref="O18:O22"/>
    <mergeCell ref="P18:P22"/>
    <mergeCell ref="Q18:Q22"/>
    <mergeCell ref="R18:R22"/>
    <mergeCell ref="G18:G22"/>
    <mergeCell ref="H18:H22"/>
    <mergeCell ref="I18:I22"/>
    <mergeCell ref="J18:J22"/>
    <mergeCell ref="K18:K22"/>
    <mergeCell ref="L18:L22"/>
    <mergeCell ref="U1:Z1"/>
    <mergeCell ref="U2:AA2"/>
    <mergeCell ref="S18:S24"/>
    <mergeCell ref="T22:T24"/>
    <mergeCell ref="U22:U24"/>
    <mergeCell ref="V22:V24"/>
    <mergeCell ref="W22:W24"/>
    <mergeCell ref="X22:X24"/>
    <mergeCell ref="A4:AJ4"/>
    <mergeCell ref="A5:AJ5"/>
    <mergeCell ref="A6:AJ6"/>
    <mergeCell ref="A8:A9"/>
    <mergeCell ref="B8:B9"/>
    <mergeCell ref="C8:C9"/>
    <mergeCell ref="D8:R8"/>
    <mergeCell ref="S8:S9"/>
    <mergeCell ref="T8:T9"/>
    <mergeCell ref="U8:AI8"/>
    <mergeCell ref="AJ8:AJ9"/>
    <mergeCell ref="A10:AJ10"/>
    <mergeCell ref="A11:R11"/>
    <mergeCell ref="A18:A24"/>
    <mergeCell ref="B18:B22"/>
    <mergeCell ref="C18:C22"/>
  </mergeCells>
  <pageMargins left="0.70866141732283472" right="0.39370078740157483" top="0.74803149606299213" bottom="0.74803149606299213" header="0.31496062992125984" footer="0.31496062992125984"/>
  <pageSetup paperSize="8" scale="50" orientation="landscape" verticalDpi="0" r:id="rId1"/>
  <rowBreaks count="2" manualBreakCount="2">
    <brk id="24" max="16383" man="1"/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Вострокнутова Анастасия Владимировна</dc:creator>
  <cp:lastModifiedBy>Пользователь</cp:lastModifiedBy>
  <cp:lastPrinted>2016-06-07T05:50:18Z</cp:lastPrinted>
  <dcterms:created xsi:type="dcterms:W3CDTF">2015-12-17T10:38:09Z</dcterms:created>
  <dcterms:modified xsi:type="dcterms:W3CDTF">2016-07-11T10:50:05Z</dcterms:modified>
</cp:coreProperties>
</file>